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43" sheetId="3" r:id="rId3"/>
  </sheets>
  <definedNames>
    <definedName name="_xlnm.Print_Area" localSheetId="2">'SO 5843'!$B$2:$V$142</definedName>
  </definedNames>
  <calcPr calcId="125725"/>
</workbook>
</file>

<file path=xl/calcChain.xml><?xml version="1.0" encoding="utf-8"?>
<calcChain xmlns="http://schemas.openxmlformats.org/spreadsheetml/2006/main">
  <c r="I17" i="2"/>
  <c r="I16"/>
  <c r="I19" s="1"/>
  <c r="I15"/>
  <c r="E18"/>
  <c r="D18"/>
  <c r="C18"/>
  <c r="E17"/>
  <c r="D17"/>
  <c r="C17"/>
  <c r="F8" i="1"/>
  <c r="D8"/>
  <c r="E7"/>
  <c r="E8" s="1"/>
  <c r="K7"/>
  <c r="H29" i="3"/>
  <c r="P29" s="1"/>
  <c r="P16"/>
  <c r="P19" s="1"/>
  <c r="Z142"/>
  <c r="V139"/>
  <c r="I67" s="1"/>
  <c r="K138"/>
  <c r="J138"/>
  <c r="S138"/>
  <c r="M138"/>
  <c r="I138"/>
  <c r="K137"/>
  <c r="J137"/>
  <c r="S137"/>
  <c r="M137"/>
  <c r="M139" s="1"/>
  <c r="F67" s="1"/>
  <c r="I137"/>
  <c r="I139" s="1"/>
  <c r="G67" s="1"/>
  <c r="K136"/>
  <c r="J136"/>
  <c r="S136"/>
  <c r="S139" s="1"/>
  <c r="H67" s="1"/>
  <c r="L136"/>
  <c r="L139" s="1"/>
  <c r="E67" s="1"/>
  <c r="I136"/>
  <c r="V133"/>
  <c r="I66" s="1"/>
  <c r="K132"/>
  <c r="J132"/>
  <c r="S132"/>
  <c r="M132"/>
  <c r="I132"/>
  <c r="K131"/>
  <c r="J131"/>
  <c r="S131"/>
  <c r="M131"/>
  <c r="I131"/>
  <c r="K130"/>
  <c r="J130"/>
  <c r="S130"/>
  <c r="M130"/>
  <c r="I130"/>
  <c r="K129"/>
  <c r="J129"/>
  <c r="S129"/>
  <c r="M129"/>
  <c r="I129"/>
  <c r="K128"/>
  <c r="J128"/>
  <c r="S128"/>
  <c r="L128"/>
  <c r="I128"/>
  <c r="K127"/>
  <c r="J127"/>
  <c r="S127"/>
  <c r="L127"/>
  <c r="I127"/>
  <c r="K126"/>
  <c r="J126"/>
  <c r="S126"/>
  <c r="S133" s="1"/>
  <c r="H66" s="1"/>
  <c r="L126"/>
  <c r="I126"/>
  <c r="K125"/>
  <c r="J125"/>
  <c r="S125"/>
  <c r="L125"/>
  <c r="I125"/>
  <c r="K124"/>
  <c r="J124"/>
  <c r="S124"/>
  <c r="L124"/>
  <c r="I124"/>
  <c r="K123"/>
  <c r="J123"/>
  <c r="S123"/>
  <c r="L123"/>
  <c r="I123"/>
  <c r="K122"/>
  <c r="J122"/>
  <c r="S122"/>
  <c r="L122"/>
  <c r="I122"/>
  <c r="K121"/>
  <c r="J121"/>
  <c r="S121"/>
  <c r="L121"/>
  <c r="I121"/>
  <c r="F62"/>
  <c r="S115"/>
  <c r="H62" s="1"/>
  <c r="V115"/>
  <c r="I62" s="1"/>
  <c r="M115"/>
  <c r="K114"/>
  <c r="J114"/>
  <c r="S114"/>
  <c r="L114"/>
  <c r="L115" s="1"/>
  <c r="E62" s="1"/>
  <c r="I114"/>
  <c r="I115" s="1"/>
  <c r="G62" s="1"/>
  <c r="F61"/>
  <c r="V111"/>
  <c r="I61" s="1"/>
  <c r="M111"/>
  <c r="K110"/>
  <c r="J110"/>
  <c r="S110"/>
  <c r="L110"/>
  <c r="I110"/>
  <c r="K109"/>
  <c r="J109"/>
  <c r="S109"/>
  <c r="S111" s="1"/>
  <c r="H61" s="1"/>
  <c r="L109"/>
  <c r="L111" s="1"/>
  <c r="E61" s="1"/>
  <c r="I109"/>
  <c r="I111" s="1"/>
  <c r="G61" s="1"/>
  <c r="S106"/>
  <c r="H60" s="1"/>
  <c r="V106"/>
  <c r="I60" s="1"/>
  <c r="L106"/>
  <c r="E60" s="1"/>
  <c r="K105"/>
  <c r="J105"/>
  <c r="S105"/>
  <c r="M105"/>
  <c r="M106" s="1"/>
  <c r="F60" s="1"/>
  <c r="I105"/>
  <c r="I106" s="1"/>
  <c r="G60" s="1"/>
  <c r="I59"/>
  <c r="F59"/>
  <c r="V102"/>
  <c r="M102"/>
  <c r="L102"/>
  <c r="E59" s="1"/>
  <c r="K101"/>
  <c r="J101"/>
  <c r="S101"/>
  <c r="S102" s="1"/>
  <c r="H59" s="1"/>
  <c r="L101"/>
  <c r="I101"/>
  <c r="I102" s="1"/>
  <c r="G59" s="1"/>
  <c r="I58"/>
  <c r="V98"/>
  <c r="M98"/>
  <c r="F58" s="1"/>
  <c r="K97"/>
  <c r="J97"/>
  <c r="S97"/>
  <c r="S98" s="1"/>
  <c r="H58" s="1"/>
  <c r="L97"/>
  <c r="L98" s="1"/>
  <c r="E58" s="1"/>
  <c r="I97"/>
  <c r="I98" s="1"/>
  <c r="G58" s="1"/>
  <c r="F57"/>
  <c r="S94"/>
  <c r="H57" s="1"/>
  <c r="V94"/>
  <c r="I57" s="1"/>
  <c r="M94"/>
  <c r="K93"/>
  <c r="J93"/>
  <c r="S93"/>
  <c r="L93"/>
  <c r="L94" s="1"/>
  <c r="E57" s="1"/>
  <c r="I93"/>
  <c r="I94" s="1"/>
  <c r="G57" s="1"/>
  <c r="F56"/>
  <c r="V90"/>
  <c r="I56" s="1"/>
  <c r="M90"/>
  <c r="K89"/>
  <c r="J89"/>
  <c r="S89"/>
  <c r="L89"/>
  <c r="I89"/>
  <c r="K88"/>
  <c r="J88"/>
  <c r="S88"/>
  <c r="L88"/>
  <c r="I88"/>
  <c r="K87"/>
  <c r="K142" s="1"/>
  <c r="J87"/>
  <c r="S87"/>
  <c r="S90" s="1"/>
  <c r="H56" s="1"/>
  <c r="L87"/>
  <c r="I87"/>
  <c r="M133" l="1"/>
  <c r="F66" s="1"/>
  <c r="L90"/>
  <c r="E56" s="1"/>
  <c r="I90"/>
  <c r="G56" s="1"/>
  <c r="L141"/>
  <c r="E68" s="1"/>
  <c r="C16" s="1"/>
  <c r="C16" i="2" s="1"/>
  <c r="S141" i="3"/>
  <c r="H68" s="1"/>
  <c r="L133"/>
  <c r="E66" s="1"/>
  <c r="I133"/>
  <c r="G66" s="1"/>
  <c r="V141"/>
  <c r="I68" s="1"/>
  <c r="S117"/>
  <c r="H63" s="1"/>
  <c r="V117"/>
  <c r="I63" s="1"/>
  <c r="M117"/>
  <c r="F63" s="1"/>
  <c r="L117"/>
  <c r="E63" s="1"/>
  <c r="C15" s="1"/>
  <c r="C15" i="2" s="1"/>
  <c r="D15" i="3"/>
  <c r="D15" i="2" s="1"/>
  <c r="M141" i="3" l="1"/>
  <c r="F68" s="1"/>
  <c r="D16" s="1"/>
  <c r="D16" i="2" s="1"/>
  <c r="I141" i="3"/>
  <c r="G68" s="1"/>
  <c r="E16" s="1"/>
  <c r="E16" i="2" s="1"/>
  <c r="I117" i="3"/>
  <c r="G63" s="1"/>
  <c r="E15" s="1"/>
  <c r="E15" i="2" s="1"/>
  <c r="L142" i="3"/>
  <c r="E70" s="1"/>
  <c r="S142"/>
  <c r="H70" s="1"/>
  <c r="V142"/>
  <c r="I70" s="1"/>
  <c r="M142" l="1"/>
  <c r="F70" s="1"/>
  <c r="E19" i="2"/>
  <c r="E22" i="3"/>
  <c r="E22" i="2" s="1"/>
  <c r="P22" i="3"/>
  <c r="I22" i="2" s="1"/>
  <c r="P21" i="3"/>
  <c r="I21" i="2" s="1"/>
  <c r="E21" i="3"/>
  <c r="E21" i="2" s="1"/>
  <c r="E23" i="3"/>
  <c r="E23" i="2" s="1"/>
  <c r="P23" i="3"/>
  <c r="I23" i="2" s="1"/>
  <c r="E19" i="3"/>
  <c r="I142"/>
  <c r="I25" i="2" l="1"/>
  <c r="I27" s="1"/>
  <c r="G70" i="3"/>
  <c r="B7" i="1"/>
  <c r="B8" s="1"/>
  <c r="P25" i="3"/>
  <c r="C7" i="1" s="1"/>
  <c r="P27" i="3" l="1"/>
  <c r="H28" s="1"/>
  <c r="P28" s="1"/>
  <c r="P30" s="1"/>
  <c r="G7" i="1"/>
  <c r="G8" s="1"/>
  <c r="C8"/>
  <c r="B9" l="1"/>
  <c r="H28" i="2" l="1"/>
  <c r="I28" s="1"/>
  <c r="G9" i="1"/>
  <c r="B10"/>
  <c r="H29" i="2" l="1"/>
  <c r="I29" s="1"/>
  <c r="I30" s="1"/>
  <c r="G10" i="1"/>
  <c r="G11" s="1"/>
</calcChain>
</file>

<file path=xl/sharedStrings.xml><?xml version="1.0" encoding="utf-8"?>
<sst xmlns="http://schemas.openxmlformats.org/spreadsheetml/2006/main" count="266" uniqueCount="150">
  <si>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</si>
  <si>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</si>
  <si>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</si>
  <si>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</si>
  <si>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</si>
  <si>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</si>
  <si>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</si>
  <si>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</si>
  <si>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</si>
  <si>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</si>
  <si>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</si>
  <si>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</si>
  <si>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24-04 Dom sedliaka</t>
  </si>
  <si>
    <t>Krycí list rozpočtu</t>
  </si>
  <si>
    <t>Objekt SO 24-04 Dom sedliaka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</si>
  <si>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</si>
  <si>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</si>
  <si>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</si>
  <si>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</si>
  <si>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</si>
  <si>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</si>
  <si>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</si>
  <si>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</si>
  <si>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</si>
  <si>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</si>
  <si>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</si>
  <si>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</si>
  <si>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</si>
  <si>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</si>
  <si>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</si>
  <si>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</si>
  <si>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</si>
  <si>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</si>
  <si>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</si>
  <si>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</si>
  <si>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</si>
  <si>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</si>
  <si>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</si>
  <si>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</si>
  <si>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</si>
  <si>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</si>
  <si>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</si>
  <si>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</si>
  <si>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</si>
  <si>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</si>
  <si>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</si>
  <si>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</si>
  <si>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</si>
  <si>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</si>
  <si>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</si>
  <si>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</si>
  <si>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</si>
  <si>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</si>
  <si>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</si>
  <si>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</si>
  <si>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</si>
  <si>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</si>
  <si>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</si>
  <si>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</si>
  <si>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</si>
  <si>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</si>
  <si>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</si>
  <si>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</si>
  <si>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</si>
  <si>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POTRUBNÉ ROZVODY</t>
  </si>
  <si>
    <t xml:space="preserve">   PRESUNY HMÔT</t>
  </si>
  <si>
    <t>Práce PSV</t>
  </si>
  <si>
    <t xml:space="preserve">   KONŠTRUKCIE TESÁRSKE</t>
  </si>
  <si>
    <t xml:space="preserve">   KRYTINY TVRDÉ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</si>
  <si>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</si>
  <si>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</si>
  <si>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</si>
  <si>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</si>
  <si>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</si>
  <si>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</si>
  <si>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</si>
  <si>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</si>
  <si>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</si>
  <si>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</si>
  <si>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</si>
  <si>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</si>
  <si>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</si>
  <si>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</si>
  <si>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122201101</t>
  </si>
  <si>
    <t>Odkopávky a prekopávky nezapažené v hornine triedy 3 do 100 m3</t>
  </si>
  <si>
    <t>m3</t>
  </si>
  <si>
    <t>122201109</t>
  </si>
  <si>
    <t>Príplatok za lepivosť v hornine triedy 3 pri odkopávkach a prekopávkach nezapažených</t>
  </si>
  <si>
    <t>162201101</t>
  </si>
  <si>
    <t>Vodorovné premiestnenie výkopu v hornine triedy 1 až 4 do 20 m</t>
  </si>
  <si>
    <t>M3</t>
  </si>
  <si>
    <t>327212141</t>
  </si>
  <si>
    <t>Murivo nadzákladové oporné kyklopské z kameňa upraveného mäkkého</t>
  </si>
  <si>
    <t>451571222</t>
  </si>
  <si>
    <t>Podklad pre dlažbu zo štrkopiesku hrúbky od 100 mm do 150 mm</t>
  </si>
  <si>
    <t>m2</t>
  </si>
  <si>
    <t>594611111</t>
  </si>
  <si>
    <t>Dlažba z kameňa lomového do lôžka zo štrkopiesku</t>
  </si>
  <si>
    <t>Hlinená omietka zápletových stien z raždia a konárov</t>
  </si>
  <si>
    <t>212752125</t>
  </si>
  <si>
    <t>Trativod z flexodrenážnych rúr DN 100 so štrkovým lôžkom a obsypom</t>
  </si>
  <si>
    <t>m</t>
  </si>
  <si>
    <t>895191111</t>
  </si>
  <si>
    <t>Drenážna šachta normálna z PE súdka podzemného</t>
  </si>
  <si>
    <t>kus</t>
  </si>
  <si>
    <t>998014011</t>
  </si>
  <si>
    <t>Presun hmôt pre netehlové jednoposchodové budovy</t>
  </si>
  <si>
    <t>t</t>
  </si>
  <si>
    <t>762731120</t>
  </si>
  <si>
    <t>Montáž priestorových viazaných konštrukcií z guľatiny prierezovej plochy od 120 do 224 cm2</t>
  </si>
  <si>
    <t>76234121111</t>
  </si>
  <si>
    <t>Montáž latovania jednoduchých striech so sklonom do 60°</t>
  </si>
  <si>
    <t>762731110</t>
  </si>
  <si>
    <t>Montáž priestorových viazaných konštrukcií z guľatiny prierezovej plochy do 120 cm2</t>
  </si>
  <si>
    <t>762731140</t>
  </si>
  <si>
    <t>Montáž priestorových viazaných konštrukcií z guľatiny prierezovej plochy od 280 do 450 cm2</t>
  </si>
  <si>
    <t>762795000</t>
  </si>
  <si>
    <t>Spojovacie a ochranné prostriedky k montáži priestorových viazaných konštrukcií</t>
  </si>
  <si>
    <t>762822130</t>
  </si>
  <si>
    <t>Montáž stropníc z guľatiny vrátane trámových výmen prierezovej plochy od 288 do 450 cm2*</t>
  </si>
  <si>
    <t>762895000</t>
  </si>
  <si>
    <t>Spojovacie a ochranné prostriedky pre montáž záklopov, stropníc</t>
  </si>
  <si>
    <t>998762102</t>
  </si>
  <si>
    <t>Presun hmôt pre tesárske konštrukcie v objektoch výšky do 12 m</t>
  </si>
  <si>
    <t>Zápletová výplň stien z raždia a konárov</t>
  </si>
  <si>
    <t>0521710800</t>
  </si>
  <si>
    <t>Tyče z ihličnatých drevín trieda 1 akosti IV. hrúbky 7-8 cm dĺžky 6 m a viac s kôrou</t>
  </si>
  <si>
    <t>998765101</t>
  </si>
  <si>
    <t>Presun hmôt pre tvrdé krytiny na objektoch výšky do 6 m</t>
  </si>
  <si>
    <t>Montáž slamennej strešnej krytiny, sklon strechy 45°</t>
  </si>
  <si>
    <t>Slamenná strešná krytina, hr.30-40cm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</si>
  <si>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</si>
  <si>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</si>
  <si>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</si>
  <si>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</si>
  <si>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</si>
  <si>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</si>
  <si>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</si>
  <si>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</si>
  <si>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</si>
  <si>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</si>
  <si>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</si>
  <si>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R.622390001</t>
  </si>
  <si>
    <t>Guľatina do 200 mm tvrdé rezivo</t>
  </si>
  <si>
    <t>R.6055739900</t>
  </si>
  <si>
    <t>R.766690001-c</t>
  </si>
  <si>
    <t>Drevené vráta zo štiepaných dosiek 850/1900mm, vrátane kovaní a montáže</t>
  </si>
  <si>
    <t>R.762180001</t>
  </si>
  <si>
    <t>R.765160001</t>
  </si>
  <si>
    <t>R.765160002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</si>
</sst>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6" fontId="18" fillId="0" borderId="0" xfId="0" applyNumberFormat="1" applyFont="1" applyAlignment="1">
      <alignment wrapText="1"/>
    </xf>
    <xf numFmtId="164" fontId="18" fillId="0" borderId="0" xfId="0" applyNumberFormat="1" applyFont="1" applyAlignment="1">
      <alignment wrapText="1"/>
    </xf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4" fontId="14" fillId="0" borderId="109" xfId="0" applyNumberFormat="1" applyFont="1" applyBorder="1"/>
    <xf numFmtId="166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/>
    <xf numFmtId="0" fontId="14" fillId="0" borderId="109" xfId="0" applyFont="1" applyBorder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87" xfId="0" applyFont="1" applyBorder="1"/>
    <xf numFmtId="0" fontId="5" fillId="0" borderId="44" xfId="0" applyFont="1" applyBorder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6" fillId="0" borderId="44" xfId="0" applyFont="1" applyBorder="1"/>
    <xf numFmtId="0" fontId="6" fillId="0" borderId="0" xfId="0" applyFont="1"/>
    <xf numFmtId="0" fontId="5" fillId="0" borderId="59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4" t="s">
        <v>0</v>
      </c>
      <c r="B2" s="275"/>
      <c r="C2" s="275"/>
      <c r="D2" s="275"/>
      <c r="E2" s="275"/>
      <c r="F2" s="5" t="s">
        <v>2</v>
      </c>
      <c r="G2" s="5"/>
    </row>
    <row r="3" spans="1:26">
      <c r="A3" s="276" t="s">
        <v>1</v>
      </c>
      <c r="B3" s="276"/>
      <c r="C3" s="276"/>
      <c r="D3" s="276"/>
      <c r="E3" s="276"/>
      <c r="F3" s="6" t="s">
        <v>3</v>
      </c>
      <c r="G3" s="6" t="s">
        <v>4</v>
      </c>
    </row>
    <row r="4" spans="1:26">
      <c r="A4" s="276"/>
      <c r="B4" s="276"/>
      <c r="C4" s="276"/>
      <c r="D4" s="276"/>
      <c r="E4" s="276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18">
        <f>'SO 5843'!I142-Rekapitulácia!D7</f>
        <v>0</v>
      </c>
      <c r="C7" s="218">
        <f>'SO 5843'!P25</f>
        <v>0</v>
      </c>
      <c r="D7" s="218">
        <v>0</v>
      </c>
      <c r="E7" s="218">
        <f>'SO 5843'!P16</f>
        <v>0</v>
      </c>
      <c r="F7" s="218">
        <v>0</v>
      </c>
      <c r="G7" s="218">
        <f>B7+C7+D7+E7+F7</f>
        <v>0</v>
      </c>
      <c r="K7">
        <f>'SO 5843'!K142</f>
        <v>0</v>
      </c>
      <c r="Q7">
        <v>30.126000000000001</v>
      </c>
    </row>
    <row r="8" spans="1:26">
      <c r="A8" s="221" t="s">
        <v>131</v>
      </c>
      <c r="B8" s="222">
        <f>SUM(B7:B7)</f>
        <v>0</v>
      </c>
      <c r="C8" s="222">
        <f>SUM(C7:C7)</f>
        <v>0</v>
      </c>
      <c r="D8" s="222">
        <f>SUM(D7:D7)</f>
        <v>0</v>
      </c>
      <c r="E8" s="222">
        <f>SUM(E7:E7)</f>
        <v>0</v>
      </c>
      <c r="F8" s="222">
        <f>SUM(F7:F7)</f>
        <v>0</v>
      </c>
      <c r="G8" s="222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19" t="s">
        <v>132</v>
      </c>
      <c r="B9" s="220">
        <f>G8-SUM(Rekapitulácia!K7:'Rekapitulácia'!K7)*1</f>
        <v>0</v>
      </c>
      <c r="C9" s="220"/>
      <c r="D9" s="220"/>
      <c r="E9" s="220"/>
      <c r="F9" s="220"/>
      <c r="G9" s="220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133</v>
      </c>
      <c r="B10" s="217">
        <f>(G8-B9)</f>
        <v>0</v>
      </c>
      <c r="C10" s="217"/>
      <c r="D10" s="217"/>
      <c r="E10" s="217"/>
      <c r="F10" s="217"/>
      <c r="G10" s="217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3" t="s">
        <v>134</v>
      </c>
      <c r="B11" s="224"/>
      <c r="C11" s="224"/>
      <c r="D11" s="224"/>
      <c r="E11" s="224"/>
      <c r="F11" s="224"/>
      <c r="G11" s="224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299" t="s">
        <v>135</v>
      </c>
      <c r="C2" s="300"/>
      <c r="D2" s="300"/>
      <c r="E2" s="300"/>
      <c r="F2" s="300"/>
      <c r="G2" s="300"/>
      <c r="H2" s="300"/>
      <c r="I2" s="300"/>
      <c r="J2" s="301"/>
      <c r="K2" s="266"/>
      <c r="L2" s="266"/>
      <c r="M2" s="266"/>
      <c r="N2" s="266"/>
      <c r="O2" s="266"/>
      <c r="P2" s="153"/>
    </row>
    <row r="3" spans="1:23" ht="18" customHeight="1">
      <c r="A3" s="1"/>
      <c r="B3" s="302" t="s">
        <v>1</v>
      </c>
      <c r="C3" s="303"/>
      <c r="D3" s="303"/>
      <c r="E3" s="303"/>
      <c r="F3" s="303"/>
      <c r="G3" s="304"/>
      <c r="H3" s="304"/>
      <c r="I3" s="304"/>
      <c r="J3" s="305"/>
      <c r="K3" s="266"/>
      <c r="L3" s="266"/>
      <c r="M3" s="266"/>
      <c r="N3" s="266"/>
      <c r="O3" s="266"/>
      <c r="P3" s="153"/>
    </row>
    <row r="4" spans="1:23" ht="18" customHeight="1">
      <c r="A4" s="1"/>
      <c r="B4" s="234"/>
      <c r="C4" s="225"/>
      <c r="D4" s="225"/>
      <c r="E4" s="225"/>
      <c r="F4" s="235" t="s">
        <v>15</v>
      </c>
      <c r="G4" s="225"/>
      <c r="H4" s="225"/>
      <c r="I4" s="225"/>
      <c r="J4" s="269"/>
      <c r="K4" s="266"/>
      <c r="L4" s="266"/>
      <c r="M4" s="266"/>
      <c r="N4" s="266"/>
      <c r="O4" s="266"/>
      <c r="P4" s="153"/>
    </row>
    <row r="5" spans="1:23" ht="18" customHeight="1">
      <c r="A5" s="1"/>
      <c r="B5" s="233"/>
      <c r="C5" s="225"/>
      <c r="D5" s="225"/>
      <c r="E5" s="225"/>
      <c r="F5" s="235" t="s">
        <v>16</v>
      </c>
      <c r="G5" s="225"/>
      <c r="H5" s="225"/>
      <c r="I5" s="225"/>
      <c r="J5" s="269"/>
      <c r="K5" s="266"/>
      <c r="L5" s="266"/>
      <c r="M5" s="266"/>
      <c r="N5" s="266"/>
      <c r="O5" s="266"/>
      <c r="P5" s="153"/>
    </row>
    <row r="6" spans="1:23" ht="18" customHeight="1">
      <c r="A6" s="1"/>
      <c r="B6" s="236" t="s">
        <v>17</v>
      </c>
      <c r="C6" s="225"/>
      <c r="D6" s="235" t="s">
        <v>18</v>
      </c>
      <c r="E6" s="225"/>
      <c r="F6" s="235" t="s">
        <v>19</v>
      </c>
      <c r="G6" s="235" t="s">
        <v>20</v>
      </c>
      <c r="H6" s="225"/>
      <c r="I6" s="225"/>
      <c r="J6" s="269"/>
      <c r="K6" s="266"/>
      <c r="L6" s="266"/>
      <c r="M6" s="266"/>
      <c r="N6" s="266"/>
      <c r="O6" s="266"/>
      <c r="P6" s="153"/>
    </row>
    <row r="7" spans="1:23" ht="20.100000000000001" customHeight="1">
      <c r="A7" s="1"/>
      <c r="B7" s="306" t="s">
        <v>21</v>
      </c>
      <c r="C7" s="307"/>
      <c r="D7" s="307"/>
      <c r="E7" s="307"/>
      <c r="F7" s="307"/>
      <c r="G7" s="307"/>
      <c r="H7" s="307"/>
      <c r="I7" s="237"/>
      <c r="J7" s="270"/>
      <c r="K7" s="266"/>
      <c r="L7" s="266"/>
      <c r="M7" s="266"/>
      <c r="N7" s="266"/>
      <c r="O7" s="266"/>
      <c r="P7" s="153"/>
    </row>
    <row r="8" spans="1:23" ht="18" customHeight="1">
      <c r="A8" s="1"/>
      <c r="B8" s="236" t="s">
        <v>24</v>
      </c>
      <c r="C8" s="225"/>
      <c r="D8" s="225"/>
      <c r="E8" s="225"/>
      <c r="F8" s="235" t="s">
        <v>25</v>
      </c>
      <c r="G8" s="225"/>
      <c r="H8" s="225"/>
      <c r="I8" s="225"/>
      <c r="J8" s="269"/>
      <c r="K8" s="266"/>
      <c r="L8" s="266"/>
      <c r="M8" s="266"/>
      <c r="N8" s="266"/>
      <c r="O8" s="266"/>
      <c r="P8" s="153"/>
    </row>
    <row r="9" spans="1:23" ht="20.100000000000001" customHeight="1">
      <c r="A9" s="1"/>
      <c r="B9" s="306" t="s">
        <v>22</v>
      </c>
      <c r="C9" s="307"/>
      <c r="D9" s="307"/>
      <c r="E9" s="307"/>
      <c r="F9" s="307"/>
      <c r="G9" s="307"/>
      <c r="H9" s="307"/>
      <c r="I9" s="237"/>
      <c r="J9" s="270"/>
      <c r="K9" s="266"/>
      <c r="L9" s="266"/>
      <c r="M9" s="266"/>
      <c r="N9" s="266"/>
      <c r="O9" s="266"/>
      <c r="P9" s="153"/>
    </row>
    <row r="10" spans="1:23" ht="18" customHeight="1">
      <c r="A10" s="1"/>
      <c r="B10" s="236" t="s">
        <v>24</v>
      </c>
      <c r="C10" s="225"/>
      <c r="D10" s="225"/>
      <c r="E10" s="225"/>
      <c r="F10" s="235" t="s">
        <v>25</v>
      </c>
      <c r="G10" s="225"/>
      <c r="H10" s="225"/>
      <c r="I10" s="225"/>
      <c r="J10" s="269"/>
      <c r="K10" s="266"/>
      <c r="L10" s="266"/>
      <c r="M10" s="266"/>
      <c r="N10" s="266"/>
      <c r="O10" s="266"/>
      <c r="P10" s="153"/>
    </row>
    <row r="11" spans="1:23" ht="20.100000000000001" customHeight="1">
      <c r="A11" s="1"/>
      <c r="B11" s="306" t="s">
        <v>23</v>
      </c>
      <c r="C11" s="307"/>
      <c r="D11" s="307"/>
      <c r="E11" s="307"/>
      <c r="F11" s="307"/>
      <c r="G11" s="307"/>
      <c r="H11" s="307"/>
      <c r="I11" s="237"/>
      <c r="J11" s="270"/>
      <c r="K11" s="266"/>
      <c r="L11" s="266"/>
      <c r="M11" s="266"/>
      <c r="N11" s="266"/>
      <c r="O11" s="266"/>
      <c r="P11" s="153"/>
    </row>
    <row r="12" spans="1:23" ht="18" customHeight="1">
      <c r="A12" s="1"/>
      <c r="B12" s="236" t="s">
        <v>24</v>
      </c>
      <c r="C12" s="225"/>
      <c r="D12" s="225"/>
      <c r="E12" s="225"/>
      <c r="F12" s="235" t="s">
        <v>25</v>
      </c>
      <c r="G12" s="225"/>
      <c r="H12" s="225"/>
      <c r="I12" s="225"/>
      <c r="J12" s="269"/>
      <c r="K12" s="266"/>
      <c r="L12" s="266"/>
      <c r="M12" s="266"/>
      <c r="N12" s="266"/>
      <c r="O12" s="266"/>
      <c r="P12" s="153"/>
    </row>
    <row r="13" spans="1:23" ht="18" customHeight="1">
      <c r="A13" s="1"/>
      <c r="B13" s="232"/>
      <c r="C13" s="127"/>
      <c r="D13" s="127"/>
      <c r="E13" s="127"/>
      <c r="F13" s="127"/>
      <c r="G13" s="127"/>
      <c r="H13" s="127"/>
      <c r="I13" s="127"/>
      <c r="J13" s="271"/>
      <c r="K13" s="266"/>
      <c r="L13" s="266"/>
      <c r="M13" s="266"/>
      <c r="N13" s="266"/>
      <c r="O13" s="266"/>
      <c r="P13" s="153"/>
    </row>
    <row r="14" spans="1:23" ht="18" customHeight="1">
      <c r="A14" s="1"/>
      <c r="B14" s="242" t="s">
        <v>6</v>
      </c>
      <c r="C14" s="250" t="s">
        <v>47</v>
      </c>
      <c r="D14" s="246" t="s">
        <v>48</v>
      </c>
      <c r="E14" s="240" t="s">
        <v>49</v>
      </c>
      <c r="F14" s="308" t="s">
        <v>31</v>
      </c>
      <c r="G14" s="293"/>
      <c r="H14" s="230"/>
      <c r="I14" s="238"/>
      <c r="J14" s="272"/>
      <c r="K14" s="266"/>
      <c r="L14" s="266"/>
      <c r="M14" s="266"/>
      <c r="N14" s="266"/>
      <c r="O14" s="266"/>
      <c r="P14" s="153"/>
    </row>
    <row r="15" spans="1:23" ht="18" customHeight="1">
      <c r="A15" s="1"/>
      <c r="B15" s="210" t="s">
        <v>26</v>
      </c>
      <c r="C15" s="251">
        <f>'SO 5843'!C15</f>
        <v>0</v>
      </c>
      <c r="D15" s="247">
        <f>'SO 5843'!D15</f>
        <v>0</v>
      </c>
      <c r="E15" s="239">
        <f>'SO 5843'!E15</f>
        <v>0</v>
      </c>
      <c r="F15" s="291" t="s">
        <v>32</v>
      </c>
      <c r="G15" s="283"/>
      <c r="H15" s="228"/>
      <c r="I15" s="254">
        <f>Rekapitulácia!F8</f>
        <v>0</v>
      </c>
      <c r="J15" s="198"/>
      <c r="K15" s="266"/>
      <c r="L15" s="266"/>
      <c r="M15" s="266"/>
      <c r="N15" s="266"/>
      <c r="O15" s="266"/>
      <c r="P15" s="153"/>
    </row>
    <row r="16" spans="1:23" ht="18" customHeight="1">
      <c r="A16" s="1"/>
      <c r="B16" s="242" t="s">
        <v>27</v>
      </c>
      <c r="C16" s="258">
        <f>'SO 5843'!C16</f>
        <v>0</v>
      </c>
      <c r="D16" s="259">
        <f>'SO 5843'!D16</f>
        <v>0</v>
      </c>
      <c r="E16" s="244">
        <f>'SO 5843'!E16</f>
        <v>0</v>
      </c>
      <c r="F16" s="292" t="s">
        <v>33</v>
      </c>
      <c r="G16" s="293"/>
      <c r="H16" s="231"/>
      <c r="I16" s="260">
        <f>Rekapitulácia!E8</f>
        <v>0</v>
      </c>
      <c r="J16" s="272"/>
      <c r="K16" s="266"/>
      <c r="L16" s="266"/>
      <c r="M16" s="266"/>
      <c r="N16" s="266"/>
      <c r="O16" s="266"/>
      <c r="P16" s="153"/>
    </row>
    <row r="17" spans="1:23" ht="18" customHeight="1">
      <c r="A17" s="1"/>
      <c r="B17" s="210" t="s">
        <v>28</v>
      </c>
      <c r="C17" s="251">
        <f>'SO 5843'!C17</f>
        <v>0</v>
      </c>
      <c r="D17" s="247">
        <f>'SO 5843'!D17</f>
        <v>0</v>
      </c>
      <c r="E17" s="239">
        <f>'SO 5843'!E17</f>
        <v>0</v>
      </c>
      <c r="F17" s="294" t="s">
        <v>34</v>
      </c>
      <c r="G17" s="295"/>
      <c r="H17" s="229"/>
      <c r="I17" s="254">
        <f>Rekapitulácia!D8</f>
        <v>0</v>
      </c>
      <c r="J17" s="198"/>
      <c r="K17" s="266"/>
      <c r="L17" s="266"/>
      <c r="M17" s="266"/>
      <c r="N17" s="266"/>
      <c r="O17" s="266"/>
      <c r="P17" s="153"/>
    </row>
    <row r="18" spans="1:23" ht="18" customHeight="1">
      <c r="A18" s="1"/>
      <c r="B18" s="236" t="s">
        <v>29</v>
      </c>
      <c r="C18" s="252">
        <f>'SO 5843'!C18</f>
        <v>0</v>
      </c>
      <c r="D18" s="248">
        <f>'SO 5843'!D18</f>
        <v>0</v>
      </c>
      <c r="E18" s="226">
        <f>'SO 5843'!E18</f>
        <v>0</v>
      </c>
      <c r="F18" s="296"/>
      <c r="G18" s="285"/>
      <c r="H18" s="227"/>
      <c r="I18" s="255"/>
      <c r="J18" s="269"/>
      <c r="K18" s="266"/>
      <c r="L18" s="266"/>
      <c r="M18" s="266"/>
      <c r="N18" s="266"/>
      <c r="O18" s="266"/>
      <c r="P18" s="153"/>
    </row>
    <row r="19" spans="1:23" ht="18" customHeight="1">
      <c r="A19" s="1"/>
      <c r="B19" s="236" t="s">
        <v>30</v>
      </c>
      <c r="C19" s="253"/>
      <c r="D19" s="249"/>
      <c r="E19" s="241">
        <f>SUM(E15:E18)</f>
        <v>0</v>
      </c>
      <c r="F19" s="297" t="s">
        <v>30</v>
      </c>
      <c r="G19" s="298"/>
      <c r="H19" s="227"/>
      <c r="I19" s="256">
        <f>SUM(I15:I18)</f>
        <v>0</v>
      </c>
      <c r="J19" s="269"/>
      <c r="K19" s="266"/>
      <c r="L19" s="266"/>
      <c r="M19" s="266"/>
      <c r="N19" s="266"/>
      <c r="O19" s="266"/>
      <c r="P19" s="153"/>
    </row>
    <row r="20" spans="1:23" ht="18" customHeight="1">
      <c r="A20" s="1"/>
      <c r="B20" s="242" t="s">
        <v>40</v>
      </c>
      <c r="C20" s="245"/>
      <c r="D20" s="245"/>
      <c r="E20" s="261"/>
      <c r="F20" s="289" t="s">
        <v>40</v>
      </c>
      <c r="G20" s="293"/>
      <c r="H20" s="231"/>
      <c r="I20" s="257"/>
      <c r="J20" s="272"/>
      <c r="K20" s="266"/>
      <c r="L20" s="266"/>
      <c r="M20" s="266"/>
      <c r="N20" s="266"/>
      <c r="O20" s="266"/>
      <c r="P20" s="153"/>
    </row>
    <row r="21" spans="1:23" ht="18" customHeight="1">
      <c r="A21" s="1"/>
      <c r="B21" s="210" t="s">
        <v>136</v>
      </c>
      <c r="C21" s="229"/>
      <c r="D21" s="229"/>
      <c r="E21" s="239">
        <f>'SO 5843'!E21</f>
        <v>0</v>
      </c>
      <c r="F21" s="284" t="s">
        <v>139</v>
      </c>
      <c r="G21" s="285"/>
      <c r="H21" s="229"/>
      <c r="I21" s="254">
        <f>'SO 5843'!P21</f>
        <v>0</v>
      </c>
      <c r="J21" s="198"/>
      <c r="K21" s="266"/>
      <c r="L21" s="266"/>
      <c r="M21" s="266"/>
      <c r="N21" s="266"/>
      <c r="O21" s="266"/>
      <c r="P21" s="153"/>
    </row>
    <row r="22" spans="1:23" ht="18" customHeight="1">
      <c r="A22" s="1"/>
      <c r="B22" s="236" t="s">
        <v>137</v>
      </c>
      <c r="C22" s="227"/>
      <c r="D22" s="227"/>
      <c r="E22" s="226">
        <f>'SO 5843'!E22</f>
        <v>0</v>
      </c>
      <c r="F22" s="284" t="s">
        <v>140</v>
      </c>
      <c r="G22" s="285"/>
      <c r="H22" s="227"/>
      <c r="I22" s="255">
        <f>'SO 5843'!P22</f>
        <v>0</v>
      </c>
      <c r="J22" s="269"/>
      <c r="K22" s="266"/>
      <c r="L22" s="266"/>
      <c r="M22" s="266"/>
      <c r="N22" s="266"/>
      <c r="O22" s="266"/>
      <c r="P22" s="153"/>
      <c r="V22" s="53"/>
      <c r="W22" s="53"/>
    </row>
    <row r="23" spans="1:23" ht="18" customHeight="1">
      <c r="A23" s="1"/>
      <c r="B23" s="236" t="s">
        <v>138</v>
      </c>
      <c r="C23" s="227"/>
      <c r="D23" s="227"/>
      <c r="E23" s="226">
        <f>'SO 5843'!E23</f>
        <v>0</v>
      </c>
      <c r="F23" s="284" t="s">
        <v>141</v>
      </c>
      <c r="G23" s="285"/>
      <c r="H23" s="227"/>
      <c r="I23" s="255">
        <f>'SO 5843'!P23</f>
        <v>0</v>
      </c>
      <c r="J23" s="269"/>
      <c r="K23" s="266"/>
      <c r="L23" s="266"/>
      <c r="M23" s="266"/>
      <c r="N23" s="266"/>
      <c r="O23" s="266"/>
      <c r="P23" s="153"/>
      <c r="V23" s="53"/>
      <c r="W23" s="53"/>
    </row>
    <row r="24" spans="1:23" ht="18" customHeight="1">
      <c r="A24" s="1"/>
      <c r="B24" s="233"/>
      <c r="C24" s="227"/>
      <c r="D24" s="227"/>
      <c r="E24" s="227"/>
      <c r="F24" s="286"/>
      <c r="G24" s="285"/>
      <c r="H24" s="227"/>
      <c r="I24" s="233"/>
      <c r="J24" s="269"/>
      <c r="K24" s="266"/>
      <c r="L24" s="266"/>
      <c r="M24" s="266"/>
      <c r="N24" s="266"/>
      <c r="O24" s="266"/>
      <c r="P24" s="153"/>
      <c r="V24" s="53"/>
      <c r="W24" s="53"/>
    </row>
    <row r="25" spans="1:23" ht="18" customHeight="1">
      <c r="A25" s="1"/>
      <c r="B25" s="236"/>
      <c r="C25" s="227"/>
      <c r="D25" s="227"/>
      <c r="E25" s="227"/>
      <c r="F25" s="287" t="s">
        <v>30</v>
      </c>
      <c r="G25" s="288"/>
      <c r="H25" s="227"/>
      <c r="I25" s="256">
        <f>SUM(E21:E24)+SUM(I21:I24)</f>
        <v>0</v>
      </c>
      <c r="J25" s="269"/>
      <c r="K25" s="266"/>
      <c r="L25" s="266"/>
      <c r="M25" s="266"/>
      <c r="N25" s="266"/>
      <c r="O25" s="266"/>
      <c r="P25" s="153"/>
    </row>
    <row r="26" spans="1:23" ht="18" customHeight="1">
      <c r="A26" s="1"/>
      <c r="B26" s="209" t="s">
        <v>52</v>
      </c>
      <c r="C26" s="132"/>
      <c r="D26" s="132"/>
      <c r="E26" s="263"/>
      <c r="F26" s="289" t="s">
        <v>35</v>
      </c>
      <c r="G26" s="290"/>
      <c r="H26" s="132"/>
      <c r="I26" s="232"/>
      <c r="J26" s="271"/>
      <c r="K26" s="266"/>
      <c r="L26" s="266"/>
      <c r="M26" s="266"/>
      <c r="N26" s="266"/>
      <c r="O26" s="266"/>
      <c r="P26" s="153"/>
    </row>
    <row r="27" spans="1:23" ht="18" customHeight="1">
      <c r="A27" s="1"/>
      <c r="B27" s="206"/>
      <c r="C27" s="1"/>
      <c r="D27" s="1"/>
      <c r="E27" s="264"/>
      <c r="F27" s="277" t="s">
        <v>36</v>
      </c>
      <c r="G27" s="278"/>
      <c r="H27" s="133"/>
      <c r="I27" s="254">
        <f>E19+I19+I25</f>
        <v>0</v>
      </c>
      <c r="J27" s="198"/>
      <c r="K27" s="266"/>
      <c r="L27" s="266"/>
      <c r="M27" s="266"/>
      <c r="N27" s="266"/>
      <c r="O27" s="266"/>
      <c r="P27" s="153"/>
    </row>
    <row r="28" spans="1:23" ht="18" customHeight="1">
      <c r="A28" s="1"/>
      <c r="B28" s="206"/>
      <c r="C28" s="1"/>
      <c r="D28" s="1"/>
      <c r="E28" s="264"/>
      <c r="F28" s="279" t="s">
        <v>37</v>
      </c>
      <c r="G28" s="280"/>
      <c r="H28" s="244">
        <f>Rekapitulácia!B9</f>
        <v>0</v>
      </c>
      <c r="I28" s="242">
        <f>ROUND(((ROUND(H28,2)*20)/100),2)*1</f>
        <v>0</v>
      </c>
      <c r="J28" s="272"/>
      <c r="K28" s="266"/>
      <c r="L28" s="266"/>
      <c r="M28" s="266"/>
      <c r="N28" s="266"/>
      <c r="O28" s="266"/>
      <c r="P28" s="152"/>
    </row>
    <row r="29" spans="1:23" ht="18" customHeight="1">
      <c r="A29" s="1"/>
      <c r="B29" s="206"/>
      <c r="C29" s="1"/>
      <c r="D29" s="1"/>
      <c r="E29" s="264"/>
      <c r="F29" s="281" t="s">
        <v>38</v>
      </c>
      <c r="G29" s="282"/>
      <c r="H29" s="239">
        <f>Rekapitulácia!B10</f>
        <v>0</v>
      </c>
      <c r="I29" s="210">
        <f>ROUND(((ROUND(H29,2)*0)/100),2)</f>
        <v>0</v>
      </c>
      <c r="J29" s="198"/>
      <c r="K29" s="266"/>
      <c r="L29" s="266"/>
      <c r="M29" s="266"/>
      <c r="N29" s="266"/>
      <c r="O29" s="266"/>
      <c r="P29" s="152"/>
    </row>
    <row r="30" spans="1:23" ht="18" customHeight="1">
      <c r="A30" s="1"/>
      <c r="B30" s="206"/>
      <c r="C30" s="1"/>
      <c r="D30" s="1"/>
      <c r="E30" s="264"/>
      <c r="F30" s="279" t="s">
        <v>39</v>
      </c>
      <c r="G30" s="280"/>
      <c r="H30" s="231"/>
      <c r="I30" s="262">
        <f>SUM(I27:I29)</f>
        <v>0</v>
      </c>
      <c r="J30" s="272"/>
      <c r="K30" s="266"/>
      <c r="L30" s="266"/>
      <c r="M30" s="266"/>
      <c r="N30" s="266"/>
      <c r="O30" s="266"/>
      <c r="P30" s="153"/>
    </row>
    <row r="31" spans="1:23" ht="18" customHeight="1">
      <c r="A31" s="1"/>
      <c r="B31" s="206"/>
      <c r="C31" s="1"/>
      <c r="D31" s="1"/>
      <c r="E31" s="265"/>
      <c r="F31" s="278"/>
      <c r="G31" s="283"/>
      <c r="H31" s="229"/>
      <c r="I31" s="206"/>
      <c r="J31" s="198"/>
      <c r="K31" s="266"/>
      <c r="L31" s="266"/>
      <c r="M31" s="266"/>
      <c r="N31" s="266"/>
      <c r="O31" s="266"/>
      <c r="P31" s="153"/>
    </row>
    <row r="32" spans="1:23" ht="18" customHeight="1">
      <c r="A32" s="1"/>
      <c r="B32" s="209" t="s">
        <v>50</v>
      </c>
      <c r="C32" s="127"/>
      <c r="D32" s="127"/>
      <c r="E32" s="243" t="s">
        <v>51</v>
      </c>
      <c r="F32" s="228"/>
      <c r="G32" s="127"/>
      <c r="H32" s="132"/>
      <c r="I32" s="127"/>
      <c r="J32" s="271"/>
      <c r="K32" s="266"/>
      <c r="L32" s="266"/>
      <c r="M32" s="266"/>
      <c r="N32" s="266"/>
      <c r="O32" s="266"/>
      <c r="P32" s="153"/>
    </row>
    <row r="33" spans="1:23" ht="18" customHeight="1">
      <c r="A33" s="1"/>
      <c r="B33" s="206"/>
      <c r="C33" s="1"/>
      <c r="D33" s="1"/>
      <c r="E33" s="1"/>
      <c r="F33" s="1"/>
      <c r="G33" s="1"/>
      <c r="H33" s="1"/>
      <c r="I33" s="1"/>
      <c r="J33" s="198"/>
      <c r="K33" s="266"/>
      <c r="L33" s="266"/>
      <c r="M33" s="266"/>
      <c r="N33" s="266"/>
      <c r="O33" s="266"/>
      <c r="P33" s="153"/>
    </row>
    <row r="34" spans="1:23" ht="18" customHeight="1">
      <c r="A34" s="1"/>
      <c r="B34" s="206"/>
      <c r="C34" s="1"/>
      <c r="D34" s="1"/>
      <c r="E34" s="1"/>
      <c r="F34" s="1"/>
      <c r="G34" s="1"/>
      <c r="H34" s="1"/>
      <c r="I34" s="1"/>
      <c r="J34" s="198"/>
      <c r="K34" s="266"/>
      <c r="L34" s="266"/>
      <c r="M34" s="266"/>
      <c r="N34" s="266"/>
      <c r="O34" s="266"/>
      <c r="P34" s="153"/>
    </row>
    <row r="35" spans="1:23" ht="18" customHeight="1">
      <c r="A35" s="1"/>
      <c r="B35" s="206"/>
      <c r="C35" s="1"/>
      <c r="D35" s="1"/>
      <c r="E35" s="1"/>
      <c r="F35" s="1"/>
      <c r="G35" s="1"/>
      <c r="H35" s="1"/>
      <c r="I35" s="1"/>
      <c r="J35" s="198"/>
      <c r="K35" s="266"/>
      <c r="L35" s="266"/>
      <c r="M35" s="266"/>
      <c r="N35" s="266"/>
      <c r="O35" s="266"/>
      <c r="P35" s="153"/>
    </row>
    <row r="36" spans="1:23" ht="18" customHeight="1">
      <c r="A36" s="1"/>
      <c r="B36" s="206"/>
      <c r="C36" s="1"/>
      <c r="D36" s="1"/>
      <c r="E36" s="1"/>
      <c r="F36" s="1"/>
      <c r="G36" s="1"/>
      <c r="H36" s="1"/>
      <c r="I36" s="1"/>
      <c r="J36" s="198"/>
      <c r="K36" s="266"/>
      <c r="L36" s="266"/>
      <c r="M36" s="266"/>
      <c r="N36" s="266"/>
      <c r="O36" s="266"/>
      <c r="P36" s="153"/>
    </row>
    <row r="37" spans="1:23" ht="18" customHeight="1">
      <c r="A37" s="1"/>
      <c r="B37" s="206"/>
      <c r="C37" s="1"/>
      <c r="D37" s="1"/>
      <c r="E37" s="1"/>
      <c r="F37" s="1"/>
      <c r="G37" s="1"/>
      <c r="H37" s="1"/>
      <c r="I37" s="1"/>
      <c r="J37" s="198"/>
      <c r="K37" s="266"/>
      <c r="L37" s="266"/>
      <c r="M37" s="266"/>
      <c r="N37" s="266"/>
      <c r="O37" s="266"/>
      <c r="P37" s="153"/>
    </row>
    <row r="38" spans="1:23" ht="18" customHeight="1">
      <c r="A38" s="1"/>
      <c r="B38" s="267"/>
      <c r="C38" s="268"/>
      <c r="D38" s="268"/>
      <c r="E38" s="268"/>
      <c r="F38" s="268"/>
      <c r="G38" s="268"/>
      <c r="H38" s="268"/>
      <c r="I38" s="268"/>
      <c r="J38" s="273"/>
      <c r="K38" s="266"/>
      <c r="L38" s="266"/>
      <c r="M38" s="266"/>
      <c r="N38" s="266"/>
      <c r="O38" s="266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42"/>
  <sheetViews>
    <sheetView tabSelected="1" workbookViewId="0">
      <pane ySplit="1" topLeftCell="A48" activePane="bottomLeft" state="frozen"/>
      <selection pane="bottomLeft" activeCell="H136" sqref="H136:H138"/>
    </sheetView>
  </sheetViews>
  <sheetFormatPr defaultColWidth="0" defaultRowHeight="1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6" t="s">
        <v>13</v>
      </c>
      <c r="C1" s="327"/>
      <c r="D1" s="12"/>
      <c r="E1" s="377" t="s">
        <v>0</v>
      </c>
      <c r="F1" s="378"/>
      <c r="G1" s="13"/>
      <c r="H1" s="326" t="s">
        <v>70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79" t="s">
        <v>13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1"/>
      <c r="R2" s="381"/>
      <c r="S2" s="381"/>
      <c r="T2" s="381"/>
      <c r="U2" s="381"/>
      <c r="V2" s="382"/>
      <c r="W2" s="53"/>
    </row>
    <row r="3" spans="1:23" ht="18" customHeight="1">
      <c r="A3" s="15"/>
      <c r="B3" s="383" t="s">
        <v>1</v>
      </c>
      <c r="C3" s="384"/>
      <c r="D3" s="384"/>
      <c r="E3" s="384"/>
      <c r="F3" s="384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6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7" t="s">
        <v>21</v>
      </c>
      <c r="C7" s="388"/>
      <c r="D7" s="388"/>
      <c r="E7" s="388"/>
      <c r="F7" s="388"/>
      <c r="G7" s="388"/>
      <c r="H7" s="389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7" t="s">
        <v>22</v>
      </c>
      <c r="C9" s="368"/>
      <c r="D9" s="368"/>
      <c r="E9" s="368"/>
      <c r="F9" s="368"/>
      <c r="G9" s="368"/>
      <c r="H9" s="369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7" t="s">
        <v>23</v>
      </c>
      <c r="C11" s="368"/>
      <c r="D11" s="368"/>
      <c r="E11" s="368"/>
      <c r="F11" s="368"/>
      <c r="G11" s="368"/>
      <c r="H11" s="369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70" t="s">
        <v>31</v>
      </c>
      <c r="G14" s="371"/>
      <c r="H14" s="362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5843'!E63</f>
        <v>0</v>
      </c>
      <c r="D15" s="58">
        <f>'SO 5843'!F63</f>
        <v>0</v>
      </c>
      <c r="E15" s="67">
        <f>'SO 5843'!G63</f>
        <v>0</v>
      </c>
      <c r="F15" s="372" t="s">
        <v>32</v>
      </c>
      <c r="G15" s="364"/>
      <c r="H15" s="347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>
        <f>'SO 5843'!E68</f>
        <v>0</v>
      </c>
      <c r="D16" s="93">
        <f>'SO 5843'!F68</f>
        <v>0</v>
      </c>
      <c r="E16" s="94">
        <f>'SO 5843'!G68</f>
        <v>0</v>
      </c>
      <c r="F16" s="373" t="s">
        <v>33</v>
      </c>
      <c r="G16" s="364"/>
      <c r="H16" s="347"/>
      <c r="I16" s="25"/>
      <c r="J16" s="25"/>
      <c r="K16" s="26"/>
      <c r="L16" s="26"/>
      <c r="M16" s="26"/>
      <c r="N16" s="26"/>
      <c r="O16" s="74"/>
      <c r="P16" s="83">
        <f>(SUM(Z85:Z141))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4" t="s">
        <v>34</v>
      </c>
      <c r="G17" s="364"/>
      <c r="H17" s="347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5"/>
      <c r="G18" s="366"/>
      <c r="H18" s="347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59" t="s">
        <v>30</v>
      </c>
      <c r="G19" s="346"/>
      <c r="H19" s="360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48" t="s">
        <v>40</v>
      </c>
      <c r="G20" s="361"/>
      <c r="H20" s="362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3" t="s">
        <v>44</v>
      </c>
      <c r="G21" s="364"/>
      <c r="H21" s="347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3" t="s">
        <v>45</v>
      </c>
      <c r="G22" s="364"/>
      <c r="H22" s="347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3" t="s">
        <v>46</v>
      </c>
      <c r="G23" s="364"/>
      <c r="H23" s="347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5"/>
      <c r="G24" s="366"/>
      <c r="H24" s="347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5" t="s">
        <v>30</v>
      </c>
      <c r="G25" s="346"/>
      <c r="H25" s="347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48" t="s">
        <v>35</v>
      </c>
      <c r="G26" s="349"/>
      <c r="H26" s="350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51" t="s">
        <v>36</v>
      </c>
      <c r="G27" s="334"/>
      <c r="H27" s="352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3" t="s">
        <v>37</v>
      </c>
      <c r="G28" s="354"/>
      <c r="H28" s="216">
        <f>P27-SUM('SO 5843'!K85:'SO 5843'!K141)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5" t="s">
        <v>38</v>
      </c>
      <c r="G29" s="356"/>
      <c r="H29" s="33">
        <f>SUM('SO 5843'!K85:'SO 5843'!K141)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7" t="s">
        <v>39</v>
      </c>
      <c r="G30" s="358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4"/>
      <c r="G31" s="335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4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4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4"/>
    </row>
    <row r="42" spans="1:23">
      <c r="A42" s="131"/>
      <c r="B42" s="20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4"/>
    </row>
    <row r="43" spans="1:23">
      <c r="A43" s="131"/>
      <c r="B43" s="203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38" t="s">
        <v>0</v>
      </c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40"/>
      <c r="W44" s="53"/>
    </row>
    <row r="45" spans="1:23">
      <c r="A45" s="131"/>
      <c r="B45" s="20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1"/>
      <c r="B46" s="314" t="s">
        <v>21</v>
      </c>
      <c r="C46" s="315"/>
      <c r="D46" s="315"/>
      <c r="E46" s="316"/>
      <c r="F46" s="341" t="s">
        <v>18</v>
      </c>
      <c r="G46" s="315"/>
      <c r="H46" s="316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1"/>
      <c r="B47" s="314" t="s">
        <v>22</v>
      </c>
      <c r="C47" s="315"/>
      <c r="D47" s="315"/>
      <c r="E47" s="316"/>
      <c r="F47" s="341" t="s">
        <v>16</v>
      </c>
      <c r="G47" s="315"/>
      <c r="H47" s="316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1"/>
      <c r="B48" s="314" t="s">
        <v>23</v>
      </c>
      <c r="C48" s="315"/>
      <c r="D48" s="315"/>
      <c r="E48" s="316"/>
      <c r="F48" s="341" t="s">
        <v>56</v>
      </c>
      <c r="G48" s="315"/>
      <c r="H48" s="316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1"/>
      <c r="B49" s="342" t="s">
        <v>1</v>
      </c>
      <c r="C49" s="343"/>
      <c r="D49" s="343"/>
      <c r="E49" s="343"/>
      <c r="F49" s="343"/>
      <c r="G49" s="343"/>
      <c r="H49" s="343"/>
      <c r="I49" s="344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5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5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6" t="s">
        <v>53</v>
      </c>
      <c r="C54" s="337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3" t="s">
        <v>58</v>
      </c>
      <c r="C55" s="320"/>
      <c r="D55" s="320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5"/>
      <c r="X55" s="139"/>
      <c r="Y55" s="139"/>
      <c r="Z55" s="139"/>
    </row>
    <row r="56" spans="1:26">
      <c r="A56" s="10"/>
      <c r="B56" s="331" t="s">
        <v>59</v>
      </c>
      <c r="C56" s="332"/>
      <c r="D56" s="332"/>
      <c r="E56" s="140">
        <f>'SO 5843'!L90</f>
        <v>0</v>
      </c>
      <c r="F56" s="140">
        <f>'SO 5843'!M90</f>
        <v>0</v>
      </c>
      <c r="G56" s="140">
        <f>'SO 5843'!I90</f>
        <v>0</v>
      </c>
      <c r="H56" s="141">
        <f>'SO 5843'!S90</f>
        <v>0</v>
      </c>
      <c r="I56" s="141">
        <f>'SO 5843'!V90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5"/>
      <c r="X56" s="139"/>
      <c r="Y56" s="139"/>
      <c r="Z56" s="139"/>
    </row>
    <row r="57" spans="1:26">
      <c r="A57" s="10"/>
      <c r="B57" s="331" t="s">
        <v>60</v>
      </c>
      <c r="C57" s="332"/>
      <c r="D57" s="332"/>
      <c r="E57" s="140">
        <f>'SO 5843'!L94</f>
        <v>0</v>
      </c>
      <c r="F57" s="140">
        <f>'SO 5843'!M94</f>
        <v>0</v>
      </c>
      <c r="G57" s="140">
        <f>'SO 5843'!I94</f>
        <v>0</v>
      </c>
      <c r="H57" s="141">
        <f>'SO 5843'!S94</f>
        <v>5.52</v>
      </c>
      <c r="I57" s="141">
        <f>'SO 5843'!V94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5"/>
      <c r="X57" s="139"/>
      <c r="Y57" s="139"/>
      <c r="Z57" s="139"/>
    </row>
    <row r="58" spans="1:26">
      <c r="A58" s="10"/>
      <c r="B58" s="331" t="s">
        <v>61</v>
      </c>
      <c r="C58" s="332"/>
      <c r="D58" s="332"/>
      <c r="E58" s="140">
        <f>'SO 5843'!L98</f>
        <v>0</v>
      </c>
      <c r="F58" s="140">
        <f>'SO 5843'!M98</f>
        <v>0</v>
      </c>
      <c r="G58" s="140">
        <f>'SO 5843'!I98</f>
        <v>0</v>
      </c>
      <c r="H58" s="141">
        <f>'SO 5843'!S98</f>
        <v>7.21</v>
      </c>
      <c r="I58" s="141">
        <f>'SO 5843'!V98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5"/>
      <c r="X58" s="139"/>
      <c r="Y58" s="139"/>
      <c r="Z58" s="139"/>
    </row>
    <row r="59" spans="1:26">
      <c r="A59" s="10"/>
      <c r="B59" s="331" t="s">
        <v>62</v>
      </c>
      <c r="C59" s="332"/>
      <c r="D59" s="332"/>
      <c r="E59" s="140">
        <f>'SO 5843'!L102</f>
        <v>0</v>
      </c>
      <c r="F59" s="140">
        <f>'SO 5843'!M102</f>
        <v>0</v>
      </c>
      <c r="G59" s="140">
        <f>'SO 5843'!I102</f>
        <v>0</v>
      </c>
      <c r="H59" s="141">
        <f>'SO 5843'!S102</f>
        <v>13.93</v>
      </c>
      <c r="I59" s="141">
        <f>'SO 5843'!V102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5"/>
      <c r="X59" s="139"/>
      <c r="Y59" s="139"/>
      <c r="Z59" s="139"/>
    </row>
    <row r="60" spans="1:26">
      <c r="A60" s="10"/>
      <c r="B60" s="331" t="s">
        <v>63</v>
      </c>
      <c r="C60" s="332"/>
      <c r="D60" s="332"/>
      <c r="E60" s="140">
        <f>'SO 5843'!L106</f>
        <v>0</v>
      </c>
      <c r="F60" s="140">
        <f>'SO 5843'!M106</f>
        <v>0</v>
      </c>
      <c r="G60" s="140">
        <f>'SO 5843'!I106</f>
        <v>0</v>
      </c>
      <c r="H60" s="141">
        <f>'SO 5843'!S106</f>
        <v>0.66</v>
      </c>
      <c r="I60" s="141">
        <f>'SO 5843'!V106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5"/>
      <c r="X60" s="139"/>
      <c r="Y60" s="139"/>
      <c r="Z60" s="139"/>
    </row>
    <row r="61" spans="1:26">
      <c r="A61" s="10"/>
      <c r="B61" s="331" t="s">
        <v>64</v>
      </c>
      <c r="C61" s="332"/>
      <c r="D61" s="332"/>
      <c r="E61" s="140">
        <f>'SO 5843'!L111</f>
        <v>0</v>
      </c>
      <c r="F61" s="140">
        <f>'SO 5843'!M111</f>
        <v>0</v>
      </c>
      <c r="G61" s="140">
        <f>'SO 5843'!I111</f>
        <v>0</v>
      </c>
      <c r="H61" s="141">
        <f>'SO 5843'!S111</f>
        <v>5.92</v>
      </c>
      <c r="I61" s="141">
        <f>'SO 5843'!V111</f>
        <v>0</v>
      </c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5"/>
      <c r="X61" s="139"/>
      <c r="Y61" s="139"/>
      <c r="Z61" s="139"/>
    </row>
    <row r="62" spans="1:26">
      <c r="A62" s="10"/>
      <c r="B62" s="331" t="s">
        <v>65</v>
      </c>
      <c r="C62" s="332"/>
      <c r="D62" s="332"/>
      <c r="E62" s="140">
        <f>'SO 5843'!L115</f>
        <v>0</v>
      </c>
      <c r="F62" s="140">
        <f>'SO 5843'!M115</f>
        <v>0</v>
      </c>
      <c r="G62" s="140">
        <f>'SO 5843'!I115</f>
        <v>0</v>
      </c>
      <c r="H62" s="141">
        <f>'SO 5843'!S115</f>
        <v>0</v>
      </c>
      <c r="I62" s="141">
        <f>'SO 5843'!V115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5"/>
      <c r="X62" s="139"/>
      <c r="Y62" s="139"/>
      <c r="Z62" s="139"/>
    </row>
    <row r="63" spans="1:26">
      <c r="A63" s="10"/>
      <c r="B63" s="321" t="s">
        <v>58</v>
      </c>
      <c r="C63" s="309"/>
      <c r="D63" s="309"/>
      <c r="E63" s="142">
        <f>'SO 5843'!L117</f>
        <v>0</v>
      </c>
      <c r="F63" s="142">
        <f>'SO 5843'!M117</f>
        <v>0</v>
      </c>
      <c r="G63" s="142">
        <f>'SO 5843'!I117</f>
        <v>0</v>
      </c>
      <c r="H63" s="143">
        <f>'SO 5843'!S117</f>
        <v>33.24</v>
      </c>
      <c r="I63" s="143">
        <f>'SO 5843'!V117</f>
        <v>0</v>
      </c>
      <c r="J63" s="143"/>
      <c r="K63" s="143"/>
      <c r="L63" s="143"/>
      <c r="M63" s="143"/>
      <c r="N63" s="143"/>
      <c r="O63" s="143"/>
      <c r="P63" s="143"/>
      <c r="Q63" s="139"/>
      <c r="R63" s="139"/>
      <c r="S63" s="139"/>
      <c r="T63" s="139"/>
      <c r="U63" s="139"/>
      <c r="V63" s="152"/>
      <c r="W63" s="215"/>
      <c r="X63" s="139"/>
      <c r="Y63" s="139"/>
      <c r="Z63" s="139"/>
    </row>
    <row r="64" spans="1:26">
      <c r="A64" s="1"/>
      <c r="B64" s="206"/>
      <c r="C64" s="1"/>
      <c r="D64" s="1"/>
      <c r="E64" s="133"/>
      <c r="F64" s="133"/>
      <c r="G64" s="133"/>
      <c r="H64" s="134"/>
      <c r="I64" s="134"/>
      <c r="J64" s="134"/>
      <c r="K64" s="134"/>
      <c r="L64" s="134"/>
      <c r="M64" s="134"/>
      <c r="N64" s="134"/>
      <c r="O64" s="134"/>
      <c r="P64" s="134"/>
      <c r="V64" s="153"/>
      <c r="W64" s="53"/>
    </row>
    <row r="65" spans="1:26">
      <c r="A65" s="10"/>
      <c r="B65" s="321" t="s">
        <v>66</v>
      </c>
      <c r="C65" s="309"/>
      <c r="D65" s="309"/>
      <c r="E65" s="140"/>
      <c r="F65" s="140"/>
      <c r="G65" s="140"/>
      <c r="H65" s="141"/>
      <c r="I65" s="141"/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5"/>
      <c r="X65" s="139"/>
      <c r="Y65" s="139"/>
      <c r="Z65" s="139"/>
    </row>
    <row r="66" spans="1:26">
      <c r="A66" s="10"/>
      <c r="B66" s="331" t="s">
        <v>67</v>
      </c>
      <c r="C66" s="332"/>
      <c r="D66" s="332"/>
      <c r="E66" s="140">
        <f>'SO 5843'!L133</f>
        <v>0</v>
      </c>
      <c r="F66" s="140">
        <f>'SO 5843'!M133</f>
        <v>0</v>
      </c>
      <c r="G66" s="140">
        <f>'SO 5843'!I133</f>
        <v>0</v>
      </c>
      <c r="H66" s="141">
        <f>'SO 5843'!S133</f>
        <v>4.7699999999999996</v>
      </c>
      <c r="I66" s="141">
        <f>'SO 5843'!V133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5"/>
      <c r="X66" s="139"/>
      <c r="Y66" s="139"/>
      <c r="Z66" s="139"/>
    </row>
    <row r="67" spans="1:26">
      <c r="A67" s="10"/>
      <c r="B67" s="331" t="s">
        <v>68</v>
      </c>
      <c r="C67" s="332"/>
      <c r="D67" s="332"/>
      <c r="E67" s="140">
        <f>'SO 5843'!L139</f>
        <v>0</v>
      </c>
      <c r="F67" s="140">
        <f>'SO 5843'!M139</f>
        <v>0</v>
      </c>
      <c r="G67" s="140">
        <f>'SO 5843'!I139</f>
        <v>0</v>
      </c>
      <c r="H67" s="141">
        <f>'SO 5843'!S139</f>
        <v>1.41</v>
      </c>
      <c r="I67" s="141">
        <f>'SO 5843'!V139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5"/>
      <c r="X67" s="139"/>
      <c r="Y67" s="139"/>
      <c r="Z67" s="139"/>
    </row>
    <row r="68" spans="1:26">
      <c r="A68" s="10"/>
      <c r="B68" s="321" t="s">
        <v>66</v>
      </c>
      <c r="C68" s="309"/>
      <c r="D68" s="309"/>
      <c r="E68" s="142">
        <f>'SO 5843'!L141</f>
        <v>0</v>
      </c>
      <c r="F68" s="142">
        <f>'SO 5843'!M141</f>
        <v>0</v>
      </c>
      <c r="G68" s="142">
        <f>'SO 5843'!I141</f>
        <v>0</v>
      </c>
      <c r="H68" s="143">
        <f>'SO 5843'!S141</f>
        <v>6.18</v>
      </c>
      <c r="I68" s="143">
        <f>'SO 5843'!V141</f>
        <v>0</v>
      </c>
      <c r="J68" s="143"/>
      <c r="K68" s="143"/>
      <c r="L68" s="143"/>
      <c r="M68" s="143"/>
      <c r="N68" s="143"/>
      <c r="O68" s="143"/>
      <c r="P68" s="143"/>
      <c r="Q68" s="139"/>
      <c r="R68" s="139"/>
      <c r="S68" s="139"/>
      <c r="T68" s="139"/>
      <c r="U68" s="139"/>
      <c r="V68" s="152"/>
      <c r="W68" s="215"/>
      <c r="X68" s="139"/>
      <c r="Y68" s="139"/>
      <c r="Z68" s="139"/>
    </row>
    <row r="69" spans="1:26">
      <c r="A69" s="1"/>
      <c r="B69" s="206"/>
      <c r="C69" s="1"/>
      <c r="D69" s="1"/>
      <c r="E69" s="133"/>
      <c r="F69" s="133"/>
      <c r="G69" s="133"/>
      <c r="H69" s="134"/>
      <c r="I69" s="134"/>
      <c r="J69" s="134"/>
      <c r="K69" s="134"/>
      <c r="L69" s="134"/>
      <c r="M69" s="134"/>
      <c r="N69" s="134"/>
      <c r="O69" s="134"/>
      <c r="P69" s="134"/>
      <c r="V69" s="153"/>
      <c r="W69" s="53"/>
    </row>
    <row r="70" spans="1:26">
      <c r="A70" s="144"/>
      <c r="B70" s="322" t="s">
        <v>69</v>
      </c>
      <c r="C70" s="323"/>
      <c r="D70" s="323"/>
      <c r="E70" s="146">
        <f>'SO 5843'!L142</f>
        <v>0</v>
      </c>
      <c r="F70" s="146">
        <f>'SO 5843'!M142</f>
        <v>0</v>
      </c>
      <c r="G70" s="146">
        <f>'SO 5843'!I142</f>
        <v>0</v>
      </c>
      <c r="H70" s="147">
        <f>'SO 5843'!S142</f>
        <v>39.42</v>
      </c>
      <c r="I70" s="147">
        <f>'SO 5843'!V142</f>
        <v>0</v>
      </c>
      <c r="J70" s="148"/>
      <c r="K70" s="148"/>
      <c r="L70" s="148"/>
      <c r="M70" s="148"/>
      <c r="N70" s="148"/>
      <c r="O70" s="148"/>
      <c r="P70" s="148"/>
      <c r="Q70" s="149"/>
      <c r="R70" s="149"/>
      <c r="S70" s="149"/>
      <c r="T70" s="149"/>
      <c r="U70" s="149"/>
      <c r="V70" s="154"/>
      <c r="W70" s="215"/>
      <c r="X70" s="145"/>
      <c r="Y70" s="145"/>
      <c r="Z70" s="145"/>
    </row>
    <row r="71" spans="1:26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>
      <c r="A72" s="15"/>
      <c r="B72" s="42"/>
      <c r="C72" s="3"/>
      <c r="D72" s="3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>
      <c r="A73" s="15"/>
      <c r="B73" s="38"/>
      <c r="C73" s="8"/>
      <c r="D73" s="8"/>
      <c r="E73" s="27"/>
      <c r="F73" s="27"/>
      <c r="G73" s="27"/>
      <c r="H73" s="156"/>
      <c r="I73" s="156"/>
      <c r="J73" s="156"/>
      <c r="K73" s="156"/>
      <c r="L73" s="156"/>
      <c r="M73" s="156"/>
      <c r="N73" s="156"/>
      <c r="O73" s="156"/>
      <c r="P73" s="156"/>
      <c r="Q73" s="16"/>
      <c r="R73" s="16"/>
      <c r="S73" s="16"/>
      <c r="T73" s="16"/>
      <c r="U73" s="16"/>
      <c r="V73" s="16"/>
      <c r="W73" s="53"/>
    </row>
    <row r="74" spans="1:26" ht="35.1" customHeight="1">
      <c r="A74" s="1"/>
      <c r="B74" s="324" t="s">
        <v>70</v>
      </c>
      <c r="C74" s="325"/>
      <c r="D74" s="325"/>
      <c r="E74" s="325"/>
      <c r="F74" s="325"/>
      <c r="G74" s="325"/>
      <c r="H74" s="325"/>
      <c r="I74" s="325"/>
      <c r="J74" s="325"/>
      <c r="K74" s="325"/>
      <c r="L74" s="325"/>
      <c r="M74" s="325"/>
      <c r="N74" s="325"/>
      <c r="O74" s="325"/>
      <c r="P74" s="325"/>
      <c r="Q74" s="325"/>
      <c r="R74" s="325"/>
      <c r="S74" s="325"/>
      <c r="T74" s="325"/>
      <c r="U74" s="325"/>
      <c r="V74" s="325"/>
      <c r="W74" s="53"/>
    </row>
    <row r="75" spans="1:26">
      <c r="A75" s="15"/>
      <c r="B75" s="97"/>
      <c r="C75" s="19"/>
      <c r="D75" s="19"/>
      <c r="E75" s="99"/>
      <c r="F75" s="99"/>
      <c r="G75" s="99"/>
      <c r="H75" s="170"/>
      <c r="I75" s="170"/>
      <c r="J75" s="170"/>
      <c r="K75" s="170"/>
      <c r="L75" s="170"/>
      <c r="M75" s="170"/>
      <c r="N75" s="170"/>
      <c r="O75" s="170"/>
      <c r="P75" s="170"/>
      <c r="Q75" s="20"/>
      <c r="R75" s="20"/>
      <c r="S75" s="20"/>
      <c r="T75" s="20"/>
      <c r="U75" s="20"/>
      <c r="V75" s="20"/>
      <c r="W75" s="53"/>
    </row>
    <row r="76" spans="1:26" ht="20.100000000000001" customHeight="1">
      <c r="A76" s="201"/>
      <c r="B76" s="328" t="s">
        <v>21</v>
      </c>
      <c r="C76" s="329"/>
      <c r="D76" s="329"/>
      <c r="E76" s="330"/>
      <c r="F76" s="168"/>
      <c r="G76" s="168"/>
      <c r="H76" s="169" t="s">
        <v>18</v>
      </c>
      <c r="I76" s="317"/>
      <c r="J76" s="318"/>
      <c r="K76" s="318"/>
      <c r="L76" s="318"/>
      <c r="M76" s="318"/>
      <c r="N76" s="318"/>
      <c r="O76" s="318"/>
      <c r="P76" s="319"/>
      <c r="Q76" s="18"/>
      <c r="R76" s="18"/>
      <c r="S76" s="18"/>
      <c r="T76" s="18"/>
      <c r="U76" s="18"/>
      <c r="V76" s="18"/>
      <c r="W76" s="53"/>
    </row>
    <row r="77" spans="1:26" ht="20.100000000000001" customHeight="1">
      <c r="A77" s="201"/>
      <c r="B77" s="314" t="s">
        <v>22</v>
      </c>
      <c r="C77" s="315"/>
      <c r="D77" s="315"/>
      <c r="E77" s="316"/>
      <c r="F77" s="164"/>
      <c r="G77" s="164"/>
      <c r="H77" s="165" t="s">
        <v>16</v>
      </c>
      <c r="I77" s="165"/>
      <c r="J77" s="155"/>
      <c r="K77" s="155"/>
      <c r="L77" s="155"/>
      <c r="M77" s="155"/>
      <c r="N77" s="155"/>
      <c r="O77" s="155"/>
      <c r="P77" s="155"/>
      <c r="Q77" s="11"/>
      <c r="R77" s="11"/>
      <c r="S77" s="11"/>
      <c r="T77" s="11"/>
      <c r="U77" s="11"/>
      <c r="V77" s="11"/>
      <c r="W77" s="53"/>
    </row>
    <row r="78" spans="1:26" ht="20.100000000000001" customHeight="1">
      <c r="A78" s="201"/>
      <c r="B78" s="314" t="s">
        <v>23</v>
      </c>
      <c r="C78" s="315"/>
      <c r="D78" s="315"/>
      <c r="E78" s="316"/>
      <c r="F78" s="164"/>
      <c r="G78" s="164"/>
      <c r="H78" s="165" t="s">
        <v>81</v>
      </c>
      <c r="I78" s="165" t="s">
        <v>20</v>
      </c>
      <c r="J78" s="155"/>
      <c r="K78" s="155"/>
      <c r="L78" s="155"/>
      <c r="M78" s="155"/>
      <c r="N78" s="155"/>
      <c r="O78" s="155"/>
      <c r="P78" s="155"/>
      <c r="Q78" s="11"/>
      <c r="R78" s="11"/>
      <c r="S78" s="11"/>
      <c r="T78" s="11"/>
      <c r="U78" s="11"/>
      <c r="V78" s="11"/>
      <c r="W78" s="53"/>
    </row>
    <row r="79" spans="1:26" ht="20.100000000000001" customHeight="1">
      <c r="A79" s="15"/>
      <c r="B79" s="205" t="s">
        <v>82</v>
      </c>
      <c r="C79" s="3"/>
      <c r="D79" s="3"/>
      <c r="E79" s="14"/>
      <c r="F79" s="14"/>
      <c r="G79" s="14"/>
      <c r="H79" s="155"/>
      <c r="I79" s="155"/>
      <c r="J79" s="155"/>
      <c r="K79" s="155"/>
      <c r="L79" s="155"/>
      <c r="M79" s="155"/>
      <c r="N79" s="155"/>
      <c r="O79" s="155"/>
      <c r="P79" s="155"/>
      <c r="Q79" s="11"/>
      <c r="R79" s="11"/>
      <c r="S79" s="11"/>
      <c r="T79" s="11"/>
      <c r="U79" s="11"/>
      <c r="V79" s="11"/>
      <c r="W79" s="53"/>
    </row>
    <row r="80" spans="1:26" ht="20.100000000000001" customHeight="1">
      <c r="A80" s="15"/>
      <c r="B80" s="205" t="s">
        <v>14</v>
      </c>
      <c r="C80" s="3"/>
      <c r="D80" s="3"/>
      <c r="E80" s="14"/>
      <c r="F80" s="14"/>
      <c r="G80" s="14"/>
      <c r="H80" s="155"/>
      <c r="I80" s="155"/>
      <c r="J80" s="155"/>
      <c r="K80" s="155"/>
      <c r="L80" s="155"/>
      <c r="M80" s="155"/>
      <c r="N80" s="155"/>
      <c r="O80" s="155"/>
      <c r="P80" s="155"/>
      <c r="Q80" s="11"/>
      <c r="R80" s="11"/>
      <c r="S80" s="11"/>
      <c r="T80" s="11"/>
      <c r="U80" s="11"/>
      <c r="V80" s="11"/>
      <c r="W80" s="53"/>
    </row>
    <row r="81" spans="1:26" ht="20.100000000000001" customHeight="1">
      <c r="A81" s="15"/>
      <c r="B81" s="42"/>
      <c r="C81" s="3"/>
      <c r="D81" s="3"/>
      <c r="E81" s="14"/>
      <c r="F81" s="14"/>
      <c r="G81" s="14"/>
      <c r="H81" s="155"/>
      <c r="I81" s="155"/>
      <c r="J81" s="155"/>
      <c r="K81" s="155"/>
      <c r="L81" s="155"/>
      <c r="M81" s="155"/>
      <c r="N81" s="155"/>
      <c r="O81" s="155"/>
      <c r="P81" s="155"/>
      <c r="Q81" s="11"/>
      <c r="R81" s="11"/>
      <c r="S81" s="11"/>
      <c r="T81" s="11"/>
      <c r="U81" s="11"/>
      <c r="V81" s="11"/>
      <c r="W81" s="53"/>
    </row>
    <row r="82" spans="1:26" ht="20.100000000000001" customHeight="1">
      <c r="A82" s="15"/>
      <c r="B82" s="42"/>
      <c r="C82" s="3"/>
      <c r="D82" s="3"/>
      <c r="E82" s="14"/>
      <c r="F82" s="14"/>
      <c r="G82" s="14"/>
      <c r="H82" s="155"/>
      <c r="I82" s="155"/>
      <c r="J82" s="155"/>
      <c r="K82" s="155"/>
      <c r="L82" s="155"/>
      <c r="M82" s="155"/>
      <c r="N82" s="155"/>
      <c r="O82" s="155"/>
      <c r="P82" s="155"/>
      <c r="Q82" s="11"/>
      <c r="R82" s="11"/>
      <c r="S82" s="11"/>
      <c r="T82" s="11"/>
      <c r="U82" s="11"/>
      <c r="V82" s="11"/>
      <c r="W82" s="53"/>
    </row>
    <row r="83" spans="1:26" ht="20.100000000000001" customHeight="1">
      <c r="A83" s="15"/>
      <c r="B83" s="207" t="s">
        <v>57</v>
      </c>
      <c r="C83" s="166"/>
      <c r="D83" s="166"/>
      <c r="E83" s="14"/>
      <c r="F83" s="14"/>
      <c r="G83" s="14"/>
      <c r="H83" s="155"/>
      <c r="I83" s="155"/>
      <c r="J83" s="155"/>
      <c r="K83" s="155"/>
      <c r="L83" s="155"/>
      <c r="M83" s="155"/>
      <c r="N83" s="155"/>
      <c r="O83" s="155"/>
      <c r="P83" s="155"/>
      <c r="Q83" s="11"/>
      <c r="R83" s="11"/>
      <c r="S83" s="11"/>
      <c r="T83" s="11"/>
      <c r="U83" s="11"/>
      <c r="V83" s="11"/>
      <c r="W83" s="53"/>
    </row>
    <row r="84" spans="1:26">
      <c r="A84" s="2"/>
      <c r="B84" s="208" t="s">
        <v>71</v>
      </c>
      <c r="C84" s="129" t="s">
        <v>72</v>
      </c>
      <c r="D84" s="129" t="s">
        <v>73</v>
      </c>
      <c r="E84" s="157"/>
      <c r="F84" s="157" t="s">
        <v>74</v>
      </c>
      <c r="G84" s="157" t="s">
        <v>75</v>
      </c>
      <c r="H84" s="158" t="s">
        <v>76</v>
      </c>
      <c r="I84" s="158" t="s">
        <v>77</v>
      </c>
      <c r="J84" s="158"/>
      <c r="K84" s="158"/>
      <c r="L84" s="158"/>
      <c r="M84" s="158"/>
      <c r="N84" s="158"/>
      <c r="O84" s="158"/>
      <c r="P84" s="158" t="s">
        <v>78</v>
      </c>
      <c r="Q84" s="159"/>
      <c r="R84" s="159"/>
      <c r="S84" s="129" t="s">
        <v>79</v>
      </c>
      <c r="T84" s="160"/>
      <c r="U84" s="160"/>
      <c r="V84" s="129" t="s">
        <v>80</v>
      </c>
      <c r="W84" s="53"/>
    </row>
    <row r="85" spans="1:26">
      <c r="A85" s="10"/>
      <c r="B85" s="209"/>
      <c r="C85" s="171"/>
      <c r="D85" s="320" t="s">
        <v>58</v>
      </c>
      <c r="E85" s="320"/>
      <c r="F85" s="136"/>
      <c r="G85" s="172"/>
      <c r="H85" s="136"/>
      <c r="I85" s="136"/>
      <c r="J85" s="137"/>
      <c r="K85" s="137"/>
      <c r="L85" s="137"/>
      <c r="M85" s="137"/>
      <c r="N85" s="137"/>
      <c r="O85" s="137"/>
      <c r="P85" s="137"/>
      <c r="Q85" s="135"/>
      <c r="R85" s="135"/>
      <c r="S85" s="135"/>
      <c r="T85" s="135"/>
      <c r="U85" s="135"/>
      <c r="V85" s="194"/>
      <c r="W85" s="215"/>
      <c r="X85" s="139"/>
      <c r="Y85" s="139"/>
      <c r="Z85" s="139"/>
    </row>
    <row r="86" spans="1:26">
      <c r="A86" s="10"/>
      <c r="B86" s="210"/>
      <c r="C86" s="174">
        <v>1</v>
      </c>
      <c r="D86" s="311" t="s">
        <v>59</v>
      </c>
      <c r="E86" s="311"/>
      <c r="F86" s="140"/>
      <c r="G86" s="173"/>
      <c r="H86" s="140"/>
      <c r="I86" s="140"/>
      <c r="J86" s="141"/>
      <c r="K86" s="141"/>
      <c r="L86" s="141"/>
      <c r="M86" s="141"/>
      <c r="N86" s="141"/>
      <c r="O86" s="141"/>
      <c r="P86" s="141"/>
      <c r="Q86" s="10"/>
      <c r="R86" s="10"/>
      <c r="S86" s="10"/>
      <c r="T86" s="10"/>
      <c r="U86" s="10"/>
      <c r="V86" s="195"/>
      <c r="W86" s="215"/>
      <c r="X86" s="139"/>
      <c r="Y86" s="139"/>
      <c r="Z86" s="139"/>
    </row>
    <row r="87" spans="1:26" ht="24.95" customHeight="1">
      <c r="A87" s="181"/>
      <c r="B87" s="211"/>
      <c r="C87" s="182" t="s">
        <v>83</v>
      </c>
      <c r="D87" s="312" t="s">
        <v>84</v>
      </c>
      <c r="E87" s="312"/>
      <c r="F87" s="176" t="s">
        <v>85</v>
      </c>
      <c r="G87" s="177">
        <v>9.3000000000000007</v>
      </c>
      <c r="H87" s="176"/>
      <c r="I87" s="176">
        <f>ROUND(G87*(H87),2)</f>
        <v>0</v>
      </c>
      <c r="J87" s="178">
        <f>ROUND(G87*(N87),2)</f>
        <v>55.61</v>
      </c>
      <c r="K87" s="179">
        <f>ROUND(G87*(O87),2)</f>
        <v>0</v>
      </c>
      <c r="L87" s="179">
        <f>ROUND(G87*(H87),2)</f>
        <v>0</v>
      </c>
      <c r="M87" s="179"/>
      <c r="N87" s="179">
        <v>5.98</v>
      </c>
      <c r="O87" s="179"/>
      <c r="P87" s="183"/>
      <c r="Q87" s="183"/>
      <c r="R87" s="183"/>
      <c r="S87" s="180">
        <f>ROUND(G87*(P87),3)</f>
        <v>0</v>
      </c>
      <c r="T87" s="180"/>
      <c r="U87" s="180"/>
      <c r="V87" s="196"/>
      <c r="W87" s="53"/>
      <c r="Z87">
        <v>0</v>
      </c>
    </row>
    <row r="88" spans="1:26" ht="24.95" customHeight="1">
      <c r="A88" s="181"/>
      <c r="B88" s="211"/>
      <c r="C88" s="182" t="s">
        <v>86</v>
      </c>
      <c r="D88" s="312" t="s">
        <v>87</v>
      </c>
      <c r="E88" s="312"/>
      <c r="F88" s="176" t="s">
        <v>85</v>
      </c>
      <c r="G88" s="177">
        <v>9.3000000000000007</v>
      </c>
      <c r="H88" s="176"/>
      <c r="I88" s="176">
        <f>ROUND(G88*(H88),2)</f>
        <v>0</v>
      </c>
      <c r="J88" s="178">
        <f>ROUND(G88*(N88),2)</f>
        <v>9.2100000000000009</v>
      </c>
      <c r="K88" s="179">
        <f>ROUND(G88*(O88),2)</f>
        <v>0</v>
      </c>
      <c r="L88" s="179">
        <f>ROUND(G88*(H88),2)</f>
        <v>0</v>
      </c>
      <c r="M88" s="179"/>
      <c r="N88" s="179">
        <v>0.99</v>
      </c>
      <c r="O88" s="179"/>
      <c r="P88" s="183"/>
      <c r="Q88" s="183"/>
      <c r="R88" s="183"/>
      <c r="S88" s="180">
        <f>ROUND(G88*(P88),3)</f>
        <v>0</v>
      </c>
      <c r="T88" s="180"/>
      <c r="U88" s="180"/>
      <c r="V88" s="196"/>
      <c r="W88" s="53"/>
      <c r="Z88">
        <v>0</v>
      </c>
    </row>
    <row r="89" spans="1:26" ht="24.95" customHeight="1">
      <c r="A89" s="181"/>
      <c r="B89" s="211"/>
      <c r="C89" s="182" t="s">
        <v>88</v>
      </c>
      <c r="D89" s="312" t="s">
        <v>89</v>
      </c>
      <c r="E89" s="312"/>
      <c r="F89" s="176" t="s">
        <v>90</v>
      </c>
      <c r="G89" s="177">
        <v>9.3000000000000007</v>
      </c>
      <c r="H89" s="176"/>
      <c r="I89" s="176">
        <f>ROUND(G89*(H89),2)</f>
        <v>0</v>
      </c>
      <c r="J89" s="178">
        <f>ROUND(G89*(N89),2)</f>
        <v>15.81</v>
      </c>
      <c r="K89" s="179">
        <f>ROUND(G89*(O89),2)</f>
        <v>0</v>
      </c>
      <c r="L89" s="179">
        <f>ROUND(G89*(H89),2)</f>
        <v>0</v>
      </c>
      <c r="M89" s="179"/>
      <c r="N89" s="179">
        <v>1.7</v>
      </c>
      <c r="O89" s="179"/>
      <c r="P89" s="183"/>
      <c r="Q89" s="183"/>
      <c r="R89" s="183"/>
      <c r="S89" s="180">
        <f>ROUND(G89*(P89),3)</f>
        <v>0</v>
      </c>
      <c r="T89" s="180"/>
      <c r="U89" s="180"/>
      <c r="V89" s="196"/>
      <c r="W89" s="53"/>
      <c r="Z89">
        <v>0</v>
      </c>
    </row>
    <row r="90" spans="1:26">
      <c r="A90" s="10"/>
      <c r="B90" s="210"/>
      <c r="C90" s="174">
        <v>1</v>
      </c>
      <c r="D90" s="311" t="s">
        <v>59</v>
      </c>
      <c r="E90" s="311"/>
      <c r="F90" s="140"/>
      <c r="G90" s="173"/>
      <c r="H90" s="140"/>
      <c r="I90" s="142">
        <f>ROUND((SUM(I86:I89))/1,2)</f>
        <v>0</v>
      </c>
      <c r="J90" s="141"/>
      <c r="K90" s="141"/>
      <c r="L90" s="141">
        <f>ROUND((SUM(L86:L89))/1,2)</f>
        <v>0</v>
      </c>
      <c r="M90" s="141">
        <f>ROUND((SUM(M86:M89))/1,2)</f>
        <v>0</v>
      </c>
      <c r="N90" s="141"/>
      <c r="O90" s="141"/>
      <c r="P90" s="141"/>
      <c r="Q90" s="10"/>
      <c r="R90" s="10"/>
      <c r="S90" s="10">
        <f>ROUND((SUM(S86:S89))/1,2)</f>
        <v>0</v>
      </c>
      <c r="T90" s="10"/>
      <c r="U90" s="10"/>
      <c r="V90" s="197">
        <f>ROUND((SUM(V86:V89))/1,2)</f>
        <v>0</v>
      </c>
      <c r="W90" s="215"/>
      <c r="X90" s="139"/>
      <c r="Y90" s="139"/>
      <c r="Z90" s="139"/>
    </row>
    <row r="91" spans="1:26">
      <c r="A91" s="1"/>
      <c r="B91" s="206"/>
      <c r="C91" s="1"/>
      <c r="D91" s="1"/>
      <c r="E91" s="133"/>
      <c r="F91" s="133"/>
      <c r="G91" s="167"/>
      <c r="H91" s="133"/>
      <c r="I91" s="133"/>
      <c r="J91" s="134"/>
      <c r="K91" s="134"/>
      <c r="L91" s="134"/>
      <c r="M91" s="134"/>
      <c r="N91" s="134"/>
      <c r="O91" s="134"/>
      <c r="P91" s="134"/>
      <c r="Q91" s="1"/>
      <c r="R91" s="1"/>
      <c r="S91" s="1"/>
      <c r="T91" s="1"/>
      <c r="U91" s="1"/>
      <c r="V91" s="198"/>
      <c r="W91" s="53"/>
    </row>
    <row r="92" spans="1:26">
      <c r="A92" s="10"/>
      <c r="B92" s="210"/>
      <c r="C92" s="174">
        <v>3</v>
      </c>
      <c r="D92" s="311" t="s">
        <v>60</v>
      </c>
      <c r="E92" s="311"/>
      <c r="F92" s="140"/>
      <c r="G92" s="173"/>
      <c r="H92" s="140"/>
      <c r="I92" s="140"/>
      <c r="J92" s="141"/>
      <c r="K92" s="141"/>
      <c r="L92" s="141"/>
      <c r="M92" s="141"/>
      <c r="N92" s="141"/>
      <c r="O92" s="141"/>
      <c r="P92" s="141"/>
      <c r="Q92" s="10"/>
      <c r="R92" s="10"/>
      <c r="S92" s="10"/>
      <c r="T92" s="10"/>
      <c r="U92" s="10"/>
      <c r="V92" s="195"/>
      <c r="W92" s="215"/>
      <c r="X92" s="139"/>
      <c r="Y92" s="139"/>
      <c r="Z92" s="139"/>
    </row>
    <row r="93" spans="1:26" ht="24.95" customHeight="1">
      <c r="A93" s="181"/>
      <c r="B93" s="211"/>
      <c r="C93" s="182" t="s">
        <v>91</v>
      </c>
      <c r="D93" s="312" t="s">
        <v>92</v>
      </c>
      <c r="E93" s="312"/>
      <c r="F93" s="176" t="s">
        <v>85</v>
      </c>
      <c r="G93" s="177">
        <v>1.74</v>
      </c>
      <c r="H93" s="176"/>
      <c r="I93" s="176">
        <f>ROUND(G93*(H93),2)</f>
        <v>0</v>
      </c>
      <c r="J93" s="178">
        <f>ROUND(G93*(N93),2)</f>
        <v>510.59</v>
      </c>
      <c r="K93" s="179">
        <f>ROUND(G93*(O93),2)</f>
        <v>0</v>
      </c>
      <c r="L93" s="179">
        <f>ROUND(G93*(H93),2)</f>
        <v>0</v>
      </c>
      <c r="M93" s="179"/>
      <c r="N93" s="179">
        <v>293.44</v>
      </c>
      <c r="O93" s="179"/>
      <c r="P93" s="183">
        <v>3.1708500000000002</v>
      </c>
      <c r="Q93" s="183"/>
      <c r="R93" s="183">
        <v>3.1708500000000002</v>
      </c>
      <c r="S93" s="180">
        <f>ROUND(G93*(P93),3)</f>
        <v>5.5170000000000003</v>
      </c>
      <c r="T93" s="180"/>
      <c r="U93" s="180"/>
      <c r="V93" s="196"/>
      <c r="W93" s="53"/>
      <c r="Z93">
        <v>0</v>
      </c>
    </row>
    <row r="94" spans="1:26">
      <c r="A94" s="10"/>
      <c r="B94" s="210"/>
      <c r="C94" s="174">
        <v>3</v>
      </c>
      <c r="D94" s="311" t="s">
        <v>60</v>
      </c>
      <c r="E94" s="311"/>
      <c r="F94" s="140"/>
      <c r="G94" s="173"/>
      <c r="H94" s="140"/>
      <c r="I94" s="142">
        <f>ROUND((SUM(I92:I93))/1,2)</f>
        <v>0</v>
      </c>
      <c r="J94" s="141"/>
      <c r="K94" s="141"/>
      <c r="L94" s="141">
        <f>ROUND((SUM(L92:L93))/1,2)</f>
        <v>0</v>
      </c>
      <c r="M94" s="141">
        <f>ROUND((SUM(M92:M93))/1,2)</f>
        <v>0</v>
      </c>
      <c r="N94" s="141"/>
      <c r="O94" s="141"/>
      <c r="P94" s="141"/>
      <c r="Q94" s="10"/>
      <c r="R94" s="10"/>
      <c r="S94" s="10">
        <f>ROUND((SUM(S92:S93))/1,2)</f>
        <v>5.52</v>
      </c>
      <c r="T94" s="10"/>
      <c r="U94" s="10"/>
      <c r="V94" s="197">
        <f>ROUND((SUM(V92:V93))/1,2)</f>
        <v>0</v>
      </c>
      <c r="W94" s="215"/>
      <c r="X94" s="139"/>
      <c r="Y94" s="139"/>
      <c r="Z94" s="139"/>
    </row>
    <row r="95" spans="1:26">
      <c r="A95" s="1"/>
      <c r="B95" s="206"/>
      <c r="C95" s="1"/>
      <c r="D95" s="1"/>
      <c r="E95" s="1"/>
      <c r="F95" s="1"/>
      <c r="G95" s="167"/>
      <c r="H95" s="133"/>
      <c r="I95" s="13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98"/>
      <c r="W95" s="53"/>
    </row>
    <row r="96" spans="1:26">
      <c r="A96" s="10"/>
      <c r="B96" s="210"/>
      <c r="C96" s="174">
        <v>4</v>
      </c>
      <c r="D96" s="311" t="s">
        <v>61</v>
      </c>
      <c r="E96" s="311"/>
      <c r="F96" s="10"/>
      <c r="G96" s="173"/>
      <c r="H96" s="140"/>
      <c r="I96" s="14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95"/>
      <c r="W96" s="215"/>
      <c r="X96" s="139"/>
      <c r="Y96" s="139"/>
      <c r="Z96" s="139"/>
    </row>
    <row r="97" spans="1:26" ht="24.95" customHeight="1">
      <c r="A97" s="181"/>
      <c r="B97" s="211"/>
      <c r="C97" s="182" t="s">
        <v>93</v>
      </c>
      <c r="D97" s="312" t="s">
        <v>94</v>
      </c>
      <c r="E97" s="312"/>
      <c r="F97" s="175" t="s">
        <v>95</v>
      </c>
      <c r="G97" s="177">
        <v>24</v>
      </c>
      <c r="H97" s="176"/>
      <c r="I97" s="176">
        <f>ROUND(G97*(H97),2)</f>
        <v>0</v>
      </c>
      <c r="J97" s="175">
        <f>ROUND(G97*(N97),2)</f>
        <v>77.040000000000006</v>
      </c>
      <c r="K97" s="180">
        <f>ROUND(G97*(O97),2)</f>
        <v>0</v>
      </c>
      <c r="L97" s="180">
        <f>ROUND(G97*(H97),2)</f>
        <v>0</v>
      </c>
      <c r="M97" s="180"/>
      <c r="N97" s="180">
        <v>3.21</v>
      </c>
      <c r="O97" s="180"/>
      <c r="P97" s="183">
        <v>0.30059999999999998</v>
      </c>
      <c r="Q97" s="183"/>
      <c r="R97" s="183">
        <v>0.30059999999999998</v>
      </c>
      <c r="S97" s="180">
        <f>ROUND(G97*(P97),3)</f>
        <v>7.2140000000000004</v>
      </c>
      <c r="T97" s="180"/>
      <c r="U97" s="180"/>
      <c r="V97" s="196"/>
      <c r="W97" s="53"/>
      <c r="Z97">
        <v>0</v>
      </c>
    </row>
    <row r="98" spans="1:26">
      <c r="A98" s="10"/>
      <c r="B98" s="210"/>
      <c r="C98" s="174">
        <v>4</v>
      </c>
      <c r="D98" s="311" t="s">
        <v>61</v>
      </c>
      <c r="E98" s="311"/>
      <c r="F98" s="10"/>
      <c r="G98" s="173"/>
      <c r="H98" s="140"/>
      <c r="I98" s="142">
        <f>ROUND((SUM(I96:I97))/1,2)</f>
        <v>0</v>
      </c>
      <c r="J98" s="10"/>
      <c r="K98" s="10"/>
      <c r="L98" s="10">
        <f>ROUND((SUM(L96:L97))/1,2)</f>
        <v>0</v>
      </c>
      <c r="M98" s="10">
        <f>ROUND((SUM(M96:M97))/1,2)</f>
        <v>0</v>
      </c>
      <c r="N98" s="10"/>
      <c r="O98" s="10"/>
      <c r="P98" s="10"/>
      <c r="Q98" s="10"/>
      <c r="R98" s="10"/>
      <c r="S98" s="10">
        <f>ROUND((SUM(S96:S97))/1,2)</f>
        <v>7.21</v>
      </c>
      <c r="T98" s="10"/>
      <c r="U98" s="10"/>
      <c r="V98" s="197">
        <f>ROUND((SUM(V96:V97))/1,2)</f>
        <v>0</v>
      </c>
      <c r="W98" s="215"/>
      <c r="X98" s="139"/>
      <c r="Y98" s="139"/>
      <c r="Z98" s="139"/>
    </row>
    <row r="99" spans="1:26">
      <c r="A99" s="1"/>
      <c r="B99" s="206"/>
      <c r="C99" s="1"/>
      <c r="D99" s="1"/>
      <c r="E99" s="1"/>
      <c r="F99" s="1"/>
      <c r="G99" s="167"/>
      <c r="H99" s="133"/>
      <c r="I99" s="13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98"/>
      <c r="W99" s="53"/>
    </row>
    <row r="100" spans="1:26">
      <c r="A100" s="10"/>
      <c r="B100" s="210"/>
      <c r="C100" s="174">
        <v>5</v>
      </c>
      <c r="D100" s="311" t="s">
        <v>62</v>
      </c>
      <c r="E100" s="311"/>
      <c r="F100" s="10"/>
      <c r="G100" s="173"/>
      <c r="H100" s="140"/>
      <c r="I100" s="14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95"/>
      <c r="W100" s="215"/>
      <c r="X100" s="139"/>
      <c r="Y100" s="139"/>
      <c r="Z100" s="139"/>
    </row>
    <row r="101" spans="1:26" ht="24.95" customHeight="1">
      <c r="A101" s="181"/>
      <c r="B101" s="211"/>
      <c r="C101" s="182" t="s">
        <v>96</v>
      </c>
      <c r="D101" s="312" t="s">
        <v>97</v>
      </c>
      <c r="E101" s="312"/>
      <c r="F101" s="175" t="s">
        <v>95</v>
      </c>
      <c r="G101" s="177">
        <v>24</v>
      </c>
      <c r="H101" s="176"/>
      <c r="I101" s="176">
        <f>ROUND(G101*(H101),2)</f>
        <v>0</v>
      </c>
      <c r="J101" s="175">
        <f>ROUND(G101*(N101),2)</f>
        <v>474.24</v>
      </c>
      <c r="K101" s="180">
        <f>ROUND(G101*(O101),2)</f>
        <v>0</v>
      </c>
      <c r="L101" s="180">
        <f>ROUND(G101*(H101),2)</f>
        <v>0</v>
      </c>
      <c r="M101" s="180"/>
      <c r="N101" s="180">
        <v>19.760000000000002</v>
      </c>
      <c r="O101" s="180"/>
      <c r="P101" s="183">
        <v>0.58020000000000005</v>
      </c>
      <c r="Q101" s="183"/>
      <c r="R101" s="183">
        <v>0.58020000000000005</v>
      </c>
      <c r="S101" s="180">
        <f>ROUND(G101*(P101),3)</f>
        <v>13.925000000000001</v>
      </c>
      <c r="T101" s="180"/>
      <c r="U101" s="180"/>
      <c r="V101" s="196"/>
      <c r="W101" s="53"/>
      <c r="Z101">
        <v>0</v>
      </c>
    </row>
    <row r="102" spans="1:26">
      <c r="A102" s="10"/>
      <c r="B102" s="210"/>
      <c r="C102" s="174">
        <v>5</v>
      </c>
      <c r="D102" s="311" t="s">
        <v>62</v>
      </c>
      <c r="E102" s="311"/>
      <c r="F102" s="10"/>
      <c r="G102" s="173"/>
      <c r="H102" s="140"/>
      <c r="I102" s="142">
        <f>ROUND((SUM(I100:I101))/1,2)</f>
        <v>0</v>
      </c>
      <c r="J102" s="10"/>
      <c r="K102" s="10"/>
      <c r="L102" s="10">
        <f>ROUND((SUM(L100:L101))/1,2)</f>
        <v>0</v>
      </c>
      <c r="M102" s="10">
        <f>ROUND((SUM(M100:M101))/1,2)</f>
        <v>0</v>
      </c>
      <c r="N102" s="10"/>
      <c r="O102" s="10"/>
      <c r="P102" s="10"/>
      <c r="Q102" s="10"/>
      <c r="R102" s="10"/>
      <c r="S102" s="10">
        <f>ROUND((SUM(S100:S101))/1,2)</f>
        <v>13.93</v>
      </c>
      <c r="T102" s="10"/>
      <c r="U102" s="10"/>
      <c r="V102" s="197">
        <f>ROUND((SUM(V100:V101))/1,2)</f>
        <v>0</v>
      </c>
      <c r="W102" s="215"/>
      <c r="X102" s="139"/>
      <c r="Y102" s="139"/>
      <c r="Z102" s="139"/>
    </row>
    <row r="103" spans="1:26">
      <c r="A103" s="1"/>
      <c r="B103" s="206"/>
      <c r="C103" s="1"/>
      <c r="D103" s="1"/>
      <c r="E103" s="1"/>
      <c r="F103" s="1"/>
      <c r="G103" s="167"/>
      <c r="H103" s="133"/>
      <c r="I103" s="13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98"/>
      <c r="W103" s="53"/>
    </row>
    <row r="104" spans="1:26">
      <c r="A104" s="10"/>
      <c r="B104" s="210"/>
      <c r="C104" s="174">
        <v>6</v>
      </c>
      <c r="D104" s="311" t="s">
        <v>63</v>
      </c>
      <c r="E104" s="311"/>
      <c r="F104" s="10"/>
      <c r="G104" s="173"/>
      <c r="H104" s="140"/>
      <c r="I104" s="14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95"/>
      <c r="W104" s="215"/>
      <c r="X104" s="139"/>
      <c r="Y104" s="139"/>
      <c r="Z104" s="139"/>
    </row>
    <row r="105" spans="1:26" ht="24.95" customHeight="1">
      <c r="A105" s="181"/>
      <c r="B105" s="212"/>
      <c r="C105" s="188" t="s">
        <v>142</v>
      </c>
      <c r="D105" s="313" t="s">
        <v>98</v>
      </c>
      <c r="E105" s="313"/>
      <c r="F105" s="184" t="s">
        <v>95</v>
      </c>
      <c r="G105" s="185">
        <v>44.13</v>
      </c>
      <c r="H105" s="186"/>
      <c r="I105" s="186">
        <f>ROUND(G105*(H105),2)</f>
        <v>0</v>
      </c>
      <c r="J105" s="184">
        <f>ROUND(G105*(N105),2)</f>
        <v>919.23</v>
      </c>
      <c r="K105" s="187">
        <f>ROUND(G105*(O105),2)</f>
        <v>0</v>
      </c>
      <c r="L105" s="187"/>
      <c r="M105" s="187">
        <f>ROUND(G105*(H105),2)</f>
        <v>0</v>
      </c>
      <c r="N105" s="187">
        <v>20.83</v>
      </c>
      <c r="O105" s="187"/>
      <c r="P105" s="189">
        <v>1.4999999999999999E-2</v>
      </c>
      <c r="Q105" s="189"/>
      <c r="R105" s="189">
        <v>1.4999999999999999E-2</v>
      </c>
      <c r="S105" s="187">
        <f>ROUND(G105*(P105),3)</f>
        <v>0.66200000000000003</v>
      </c>
      <c r="T105" s="187"/>
      <c r="U105" s="187"/>
      <c r="V105" s="199"/>
      <c r="W105" s="53"/>
      <c r="Z105">
        <v>0</v>
      </c>
    </row>
    <row r="106" spans="1:26">
      <c r="A106" s="10"/>
      <c r="B106" s="210"/>
      <c r="C106" s="174">
        <v>6</v>
      </c>
      <c r="D106" s="311" t="s">
        <v>63</v>
      </c>
      <c r="E106" s="311"/>
      <c r="F106" s="10"/>
      <c r="G106" s="173"/>
      <c r="H106" s="140"/>
      <c r="I106" s="142">
        <f>ROUND((SUM(I104:I105))/1,2)</f>
        <v>0</v>
      </c>
      <c r="J106" s="10"/>
      <c r="K106" s="10"/>
      <c r="L106" s="10">
        <f>ROUND((SUM(L104:L105))/1,2)</f>
        <v>0</v>
      </c>
      <c r="M106" s="10">
        <f>ROUND((SUM(M104:M105))/1,2)</f>
        <v>0</v>
      </c>
      <c r="N106" s="10"/>
      <c r="O106" s="10"/>
      <c r="P106" s="10"/>
      <c r="Q106" s="10"/>
      <c r="R106" s="10"/>
      <c r="S106" s="10">
        <f>ROUND((SUM(S104:S105))/1,2)</f>
        <v>0.66</v>
      </c>
      <c r="T106" s="10"/>
      <c r="U106" s="10"/>
      <c r="V106" s="197">
        <f>ROUND((SUM(V104:V105))/1,2)</f>
        <v>0</v>
      </c>
      <c r="W106" s="215"/>
      <c r="X106" s="139"/>
      <c r="Y106" s="139"/>
      <c r="Z106" s="139"/>
    </row>
    <row r="107" spans="1:26">
      <c r="A107" s="1"/>
      <c r="B107" s="206"/>
      <c r="C107" s="1"/>
      <c r="D107" s="1"/>
      <c r="E107" s="1"/>
      <c r="F107" s="1"/>
      <c r="G107" s="167"/>
      <c r="H107" s="133"/>
      <c r="I107" s="13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98"/>
      <c r="W107" s="53"/>
    </row>
    <row r="108" spans="1:26">
      <c r="A108" s="10"/>
      <c r="B108" s="210"/>
      <c r="C108" s="174">
        <v>8</v>
      </c>
      <c r="D108" s="311" t="s">
        <v>64</v>
      </c>
      <c r="E108" s="311"/>
      <c r="F108" s="10"/>
      <c r="G108" s="173"/>
      <c r="H108" s="140"/>
      <c r="I108" s="14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95"/>
      <c r="W108" s="215"/>
      <c r="X108" s="139"/>
      <c r="Y108" s="139"/>
      <c r="Z108" s="139"/>
    </row>
    <row r="109" spans="1:26" ht="24.95" customHeight="1">
      <c r="A109" s="181"/>
      <c r="B109" s="211"/>
      <c r="C109" s="182" t="s">
        <v>99</v>
      </c>
      <c r="D109" s="312" t="s">
        <v>100</v>
      </c>
      <c r="E109" s="312"/>
      <c r="F109" s="175" t="s">
        <v>101</v>
      </c>
      <c r="G109" s="177">
        <v>23.76</v>
      </c>
      <c r="H109" s="176"/>
      <c r="I109" s="176">
        <f>ROUND(G109*(H109),2)</f>
        <v>0</v>
      </c>
      <c r="J109" s="175">
        <f>ROUND(G109*(N109),2)</f>
        <v>155.15</v>
      </c>
      <c r="K109" s="180">
        <f>ROUND(G109*(O109),2)</f>
        <v>0</v>
      </c>
      <c r="L109" s="180">
        <f>ROUND(G109*(H109),2)</f>
        <v>0</v>
      </c>
      <c r="M109" s="180"/>
      <c r="N109" s="180">
        <v>6.53</v>
      </c>
      <c r="O109" s="180"/>
      <c r="P109" s="183">
        <v>0.24678</v>
      </c>
      <c r="Q109" s="183"/>
      <c r="R109" s="183">
        <v>0.24678</v>
      </c>
      <c r="S109" s="180">
        <f>ROUND(G109*(P109),3)</f>
        <v>5.8630000000000004</v>
      </c>
      <c r="T109" s="180"/>
      <c r="U109" s="180"/>
      <c r="V109" s="196"/>
      <c r="W109" s="53"/>
      <c r="Z109">
        <v>0</v>
      </c>
    </row>
    <row r="110" spans="1:26" ht="24.95" customHeight="1">
      <c r="A110" s="181"/>
      <c r="B110" s="211"/>
      <c r="C110" s="182" t="s">
        <v>102</v>
      </c>
      <c r="D110" s="312" t="s">
        <v>103</v>
      </c>
      <c r="E110" s="312"/>
      <c r="F110" s="175" t="s">
        <v>104</v>
      </c>
      <c r="G110" s="177">
        <v>4</v>
      </c>
      <c r="H110" s="176"/>
      <c r="I110" s="176">
        <f>ROUND(G110*(H110),2)</f>
        <v>0</v>
      </c>
      <c r="J110" s="175">
        <f>ROUND(G110*(N110),2)</f>
        <v>385.4</v>
      </c>
      <c r="K110" s="180">
        <f>ROUND(G110*(O110),2)</f>
        <v>0</v>
      </c>
      <c r="L110" s="180">
        <f>ROUND(G110*(H110),2)</f>
        <v>0</v>
      </c>
      <c r="M110" s="180"/>
      <c r="N110" s="180">
        <v>96.35</v>
      </c>
      <c r="O110" s="180"/>
      <c r="P110" s="183">
        <v>1.397E-2</v>
      </c>
      <c r="Q110" s="183"/>
      <c r="R110" s="183">
        <v>1.397E-2</v>
      </c>
      <c r="S110" s="180">
        <f>ROUND(G110*(P110),3)</f>
        <v>5.6000000000000001E-2</v>
      </c>
      <c r="T110" s="180"/>
      <c r="U110" s="180"/>
      <c r="V110" s="196"/>
      <c r="W110" s="53"/>
      <c r="Z110">
        <v>0</v>
      </c>
    </row>
    <row r="111" spans="1:26">
      <c r="A111" s="10"/>
      <c r="B111" s="210"/>
      <c r="C111" s="174">
        <v>8</v>
      </c>
      <c r="D111" s="311" t="s">
        <v>64</v>
      </c>
      <c r="E111" s="311"/>
      <c r="F111" s="10"/>
      <c r="G111" s="173"/>
      <c r="H111" s="140"/>
      <c r="I111" s="142">
        <f>ROUND((SUM(I108:I110))/1,2)</f>
        <v>0</v>
      </c>
      <c r="J111" s="10"/>
      <c r="K111" s="10"/>
      <c r="L111" s="10">
        <f>ROUND((SUM(L108:L110))/1,2)</f>
        <v>0</v>
      </c>
      <c r="M111" s="10">
        <f>ROUND((SUM(M108:M110))/1,2)</f>
        <v>0</v>
      </c>
      <c r="N111" s="10"/>
      <c r="O111" s="10"/>
      <c r="P111" s="10"/>
      <c r="Q111" s="10"/>
      <c r="R111" s="10"/>
      <c r="S111" s="10">
        <f>ROUND((SUM(S108:S110))/1,2)</f>
        <v>5.92</v>
      </c>
      <c r="T111" s="10"/>
      <c r="U111" s="10"/>
      <c r="V111" s="197">
        <f>ROUND((SUM(V108:V110))/1,2)</f>
        <v>0</v>
      </c>
      <c r="W111" s="215"/>
      <c r="X111" s="139"/>
      <c r="Y111" s="139"/>
      <c r="Z111" s="139"/>
    </row>
    <row r="112" spans="1:26">
      <c r="A112" s="1"/>
      <c r="B112" s="206"/>
      <c r="C112" s="1"/>
      <c r="D112" s="1"/>
      <c r="E112" s="1"/>
      <c r="F112" s="1"/>
      <c r="G112" s="167"/>
      <c r="H112" s="133"/>
      <c r="I112" s="13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98"/>
      <c r="W112" s="53"/>
    </row>
    <row r="113" spans="1:26">
      <c r="A113" s="10"/>
      <c r="B113" s="210"/>
      <c r="C113" s="174">
        <v>99</v>
      </c>
      <c r="D113" s="311" t="s">
        <v>65</v>
      </c>
      <c r="E113" s="311"/>
      <c r="F113" s="10"/>
      <c r="G113" s="173"/>
      <c r="H113" s="140"/>
      <c r="I113" s="14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95"/>
      <c r="W113" s="215"/>
      <c r="X113" s="139"/>
      <c r="Y113" s="139"/>
      <c r="Z113" s="139"/>
    </row>
    <row r="114" spans="1:26" ht="24.95" customHeight="1">
      <c r="A114" s="181"/>
      <c r="B114" s="211"/>
      <c r="C114" s="182" t="s">
        <v>105</v>
      </c>
      <c r="D114" s="312" t="s">
        <v>106</v>
      </c>
      <c r="E114" s="312"/>
      <c r="F114" s="175" t="s">
        <v>107</v>
      </c>
      <c r="G114" s="177">
        <v>27.318429000000002</v>
      </c>
      <c r="H114" s="176"/>
      <c r="I114" s="176">
        <f>ROUND(G114*(H114),2)</f>
        <v>0</v>
      </c>
      <c r="J114" s="175">
        <f>ROUND(G114*(N114),2)</f>
        <v>90.15</v>
      </c>
      <c r="K114" s="180">
        <f>ROUND(G114*(O114),2)</f>
        <v>0</v>
      </c>
      <c r="L114" s="180">
        <f>ROUND(G114*(H114),2)</f>
        <v>0</v>
      </c>
      <c r="M114" s="180"/>
      <c r="N114" s="180">
        <v>3.3</v>
      </c>
      <c r="O114" s="180"/>
      <c r="P114" s="183"/>
      <c r="Q114" s="183"/>
      <c r="R114" s="183"/>
      <c r="S114" s="180">
        <f>ROUND(G114*(P114),3)</f>
        <v>0</v>
      </c>
      <c r="T114" s="180"/>
      <c r="U114" s="180"/>
      <c r="V114" s="196"/>
      <c r="W114" s="53"/>
      <c r="Z114">
        <v>0</v>
      </c>
    </row>
    <row r="115" spans="1:26">
      <c r="A115" s="10"/>
      <c r="B115" s="210"/>
      <c r="C115" s="174">
        <v>99</v>
      </c>
      <c r="D115" s="311" t="s">
        <v>65</v>
      </c>
      <c r="E115" s="311"/>
      <c r="F115" s="10"/>
      <c r="G115" s="173"/>
      <c r="H115" s="140"/>
      <c r="I115" s="142">
        <f>ROUND((SUM(I113:I114))/1,2)</f>
        <v>0</v>
      </c>
      <c r="J115" s="10"/>
      <c r="K115" s="10"/>
      <c r="L115" s="10">
        <f>ROUND((SUM(L113:L114))/1,2)</f>
        <v>0</v>
      </c>
      <c r="M115" s="10">
        <f>ROUND((SUM(M113:M114))/1,2)</f>
        <v>0</v>
      </c>
      <c r="N115" s="10"/>
      <c r="O115" s="10"/>
      <c r="P115" s="10"/>
      <c r="Q115" s="10"/>
      <c r="R115" s="10"/>
      <c r="S115" s="10">
        <f>ROUND((SUM(S113:S114))/1,2)</f>
        <v>0</v>
      </c>
      <c r="T115" s="10"/>
      <c r="U115" s="10"/>
      <c r="V115" s="197">
        <f>ROUND((SUM(V113:V114))/1,2)</f>
        <v>0</v>
      </c>
      <c r="W115" s="215"/>
      <c r="X115" s="139"/>
      <c r="Y115" s="139"/>
      <c r="Z115" s="139"/>
    </row>
    <row r="116" spans="1:26">
      <c r="A116" s="1"/>
      <c r="B116" s="206"/>
      <c r="C116" s="1"/>
      <c r="D116" s="1"/>
      <c r="E116" s="1"/>
      <c r="F116" s="1"/>
      <c r="G116" s="167"/>
      <c r="H116" s="133"/>
      <c r="I116" s="13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98"/>
      <c r="W116" s="53"/>
    </row>
    <row r="117" spans="1:26">
      <c r="A117" s="10"/>
      <c r="B117" s="210"/>
      <c r="C117" s="10"/>
      <c r="D117" s="309" t="s">
        <v>58</v>
      </c>
      <c r="E117" s="309"/>
      <c r="F117" s="10"/>
      <c r="G117" s="173"/>
      <c r="H117" s="140"/>
      <c r="I117" s="142">
        <f>ROUND((SUM(I85:I116))/2,2)</f>
        <v>0</v>
      </c>
      <c r="J117" s="10"/>
      <c r="K117" s="10"/>
      <c r="L117" s="140">
        <f>ROUND((SUM(L85:L116))/2,2)</f>
        <v>0</v>
      </c>
      <c r="M117" s="140">
        <f>ROUND((SUM(M85:M116))/2,2)</f>
        <v>0</v>
      </c>
      <c r="N117" s="10"/>
      <c r="O117" s="10"/>
      <c r="P117" s="190"/>
      <c r="Q117" s="10"/>
      <c r="R117" s="10"/>
      <c r="S117" s="190">
        <f>ROUND((SUM(S85:S116))/2,2)</f>
        <v>33.24</v>
      </c>
      <c r="T117" s="10"/>
      <c r="U117" s="10"/>
      <c r="V117" s="197">
        <f>ROUND((SUM(V85:V116))/2,2)</f>
        <v>0</v>
      </c>
      <c r="W117" s="53"/>
    </row>
    <row r="118" spans="1:26">
      <c r="A118" s="1"/>
      <c r="B118" s="206"/>
      <c r="C118" s="1"/>
      <c r="D118" s="1"/>
      <c r="E118" s="1"/>
      <c r="F118" s="1"/>
      <c r="G118" s="167"/>
      <c r="H118" s="133"/>
      <c r="I118" s="13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98"/>
      <c r="W118" s="53"/>
    </row>
    <row r="119" spans="1:26">
      <c r="A119" s="10"/>
      <c r="B119" s="210"/>
      <c r="C119" s="10"/>
      <c r="D119" s="309" t="s">
        <v>66</v>
      </c>
      <c r="E119" s="309"/>
      <c r="F119" s="10"/>
      <c r="G119" s="173"/>
      <c r="H119" s="140"/>
      <c r="I119" s="14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95"/>
      <c r="W119" s="215"/>
      <c r="X119" s="139"/>
      <c r="Y119" s="139"/>
      <c r="Z119" s="139"/>
    </row>
    <row r="120" spans="1:26">
      <c r="A120" s="10"/>
      <c r="B120" s="210"/>
      <c r="C120" s="174">
        <v>762</v>
      </c>
      <c r="D120" s="311" t="s">
        <v>67</v>
      </c>
      <c r="E120" s="311"/>
      <c r="F120" s="10"/>
      <c r="G120" s="173"/>
      <c r="H120" s="140"/>
      <c r="I120" s="14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95"/>
      <c r="W120" s="215"/>
      <c r="X120" s="139"/>
      <c r="Y120" s="139"/>
      <c r="Z120" s="139"/>
    </row>
    <row r="121" spans="1:26" ht="24.95" customHeight="1">
      <c r="A121" s="181"/>
      <c r="B121" s="211"/>
      <c r="C121" s="182" t="s">
        <v>108</v>
      </c>
      <c r="D121" s="312" t="s">
        <v>109</v>
      </c>
      <c r="E121" s="312"/>
      <c r="F121" s="175" t="s">
        <v>101</v>
      </c>
      <c r="G121" s="177">
        <v>37.22</v>
      </c>
      <c r="H121" s="176"/>
      <c r="I121" s="176">
        <f t="shared" ref="I121:I132" si="0">ROUND(G121*(H121),2)</f>
        <v>0</v>
      </c>
      <c r="J121" s="175">
        <f t="shared" ref="J121:J132" si="1">ROUND(G121*(N121),2)</f>
        <v>430.64</v>
      </c>
      <c r="K121" s="180">
        <f t="shared" ref="K121:K132" si="2">ROUND(G121*(O121),2)</f>
        <v>0</v>
      </c>
      <c r="L121" s="180">
        <f t="shared" ref="L121:L128" si="3">ROUND(G121*(H121),2)</f>
        <v>0</v>
      </c>
      <c r="M121" s="180"/>
      <c r="N121" s="180">
        <v>11.57</v>
      </c>
      <c r="O121" s="180"/>
      <c r="P121" s="183">
        <v>2.1000000000000001E-4</v>
      </c>
      <c r="Q121" s="183"/>
      <c r="R121" s="183">
        <v>2.1000000000000001E-4</v>
      </c>
      <c r="S121" s="180">
        <f t="shared" ref="S121:S132" si="4">ROUND(G121*(P121),3)</f>
        <v>8.0000000000000002E-3</v>
      </c>
      <c r="T121" s="180"/>
      <c r="U121" s="180"/>
      <c r="V121" s="196"/>
      <c r="W121" s="53"/>
      <c r="Z121">
        <v>0</v>
      </c>
    </row>
    <row r="122" spans="1:26" ht="24.95" customHeight="1">
      <c r="A122" s="181"/>
      <c r="B122" s="211"/>
      <c r="C122" s="182" t="s">
        <v>110</v>
      </c>
      <c r="D122" s="312" t="s">
        <v>111</v>
      </c>
      <c r="E122" s="312"/>
      <c r="F122" s="175" t="s">
        <v>101</v>
      </c>
      <c r="G122" s="177">
        <v>126</v>
      </c>
      <c r="H122" s="176"/>
      <c r="I122" s="176">
        <f t="shared" si="0"/>
        <v>0</v>
      </c>
      <c r="J122" s="175">
        <f t="shared" si="1"/>
        <v>84.42</v>
      </c>
      <c r="K122" s="180">
        <f t="shared" si="2"/>
        <v>0</v>
      </c>
      <c r="L122" s="180">
        <f t="shared" si="3"/>
        <v>0</v>
      </c>
      <c r="M122" s="180"/>
      <c r="N122" s="180">
        <v>0.67</v>
      </c>
      <c r="O122" s="180"/>
      <c r="P122" s="183"/>
      <c r="Q122" s="183"/>
      <c r="R122" s="183"/>
      <c r="S122" s="180">
        <f t="shared" si="4"/>
        <v>0</v>
      </c>
      <c r="T122" s="180"/>
      <c r="U122" s="180"/>
      <c r="V122" s="196"/>
      <c r="W122" s="53"/>
      <c r="Z122">
        <v>0</v>
      </c>
    </row>
    <row r="123" spans="1:26" ht="24.95" customHeight="1">
      <c r="A123" s="181"/>
      <c r="B123" s="211"/>
      <c r="C123" s="182" t="s">
        <v>112</v>
      </c>
      <c r="D123" s="312" t="s">
        <v>113</v>
      </c>
      <c r="E123" s="312"/>
      <c r="F123" s="175" t="s">
        <v>101</v>
      </c>
      <c r="G123" s="177">
        <v>101.34</v>
      </c>
      <c r="H123" s="176"/>
      <c r="I123" s="176">
        <f t="shared" si="0"/>
        <v>0</v>
      </c>
      <c r="J123" s="175">
        <f t="shared" si="1"/>
        <v>952.6</v>
      </c>
      <c r="K123" s="180">
        <f t="shared" si="2"/>
        <v>0</v>
      </c>
      <c r="L123" s="180">
        <f t="shared" si="3"/>
        <v>0</v>
      </c>
      <c r="M123" s="180"/>
      <c r="N123" s="180">
        <v>9.4</v>
      </c>
      <c r="O123" s="180"/>
      <c r="P123" s="183">
        <v>2.1000000000000001E-4</v>
      </c>
      <c r="Q123" s="183"/>
      <c r="R123" s="183">
        <v>2.1000000000000001E-4</v>
      </c>
      <c r="S123" s="180">
        <f t="shared" si="4"/>
        <v>2.1000000000000001E-2</v>
      </c>
      <c r="T123" s="180"/>
      <c r="U123" s="180"/>
      <c r="V123" s="196"/>
      <c r="W123" s="53"/>
      <c r="Z123">
        <v>0</v>
      </c>
    </row>
    <row r="124" spans="1:26" ht="24.95" customHeight="1">
      <c r="A124" s="181"/>
      <c r="B124" s="211"/>
      <c r="C124" s="182" t="s">
        <v>114</v>
      </c>
      <c r="D124" s="312" t="s">
        <v>115</v>
      </c>
      <c r="E124" s="312"/>
      <c r="F124" s="175" t="s">
        <v>101</v>
      </c>
      <c r="G124" s="177">
        <v>19.95</v>
      </c>
      <c r="H124" s="176"/>
      <c r="I124" s="176">
        <f t="shared" si="0"/>
        <v>0</v>
      </c>
      <c r="J124" s="175">
        <f t="shared" si="1"/>
        <v>316.61</v>
      </c>
      <c r="K124" s="180">
        <f t="shared" si="2"/>
        <v>0</v>
      </c>
      <c r="L124" s="180">
        <f t="shared" si="3"/>
        <v>0</v>
      </c>
      <c r="M124" s="180"/>
      <c r="N124" s="180">
        <v>15.87</v>
      </c>
      <c r="O124" s="180"/>
      <c r="P124" s="183">
        <v>2.1000000000000001E-4</v>
      </c>
      <c r="Q124" s="183"/>
      <c r="R124" s="183">
        <v>2.1000000000000001E-4</v>
      </c>
      <c r="S124" s="180">
        <f t="shared" si="4"/>
        <v>4.0000000000000001E-3</v>
      </c>
      <c r="T124" s="180"/>
      <c r="U124" s="180"/>
      <c r="V124" s="196"/>
      <c r="W124" s="53"/>
      <c r="Z124">
        <v>0</v>
      </c>
    </row>
    <row r="125" spans="1:26" ht="24.95" customHeight="1">
      <c r="A125" s="181"/>
      <c r="B125" s="211"/>
      <c r="C125" s="182" t="s">
        <v>116</v>
      </c>
      <c r="D125" s="312" t="s">
        <v>117</v>
      </c>
      <c r="E125" s="312"/>
      <c r="F125" s="175" t="s">
        <v>85</v>
      </c>
      <c r="G125" s="177">
        <v>2.15</v>
      </c>
      <c r="H125" s="176"/>
      <c r="I125" s="176">
        <f t="shared" si="0"/>
        <v>0</v>
      </c>
      <c r="J125" s="175">
        <f t="shared" si="1"/>
        <v>39.24</v>
      </c>
      <c r="K125" s="180">
        <f t="shared" si="2"/>
        <v>0</v>
      </c>
      <c r="L125" s="180">
        <f t="shared" si="3"/>
        <v>0</v>
      </c>
      <c r="M125" s="180"/>
      <c r="N125" s="180">
        <v>18.25</v>
      </c>
      <c r="O125" s="180"/>
      <c r="P125" s="183">
        <v>2.7300000000000001E-2</v>
      </c>
      <c r="Q125" s="183"/>
      <c r="R125" s="183">
        <v>2.7300000000000001E-2</v>
      </c>
      <c r="S125" s="180">
        <f t="shared" si="4"/>
        <v>5.8999999999999997E-2</v>
      </c>
      <c r="T125" s="180"/>
      <c r="U125" s="180"/>
      <c r="V125" s="196"/>
      <c r="W125" s="53"/>
      <c r="Z125">
        <v>0</v>
      </c>
    </row>
    <row r="126" spans="1:26" ht="24.95" customHeight="1">
      <c r="A126" s="181"/>
      <c r="B126" s="211"/>
      <c r="C126" s="182" t="s">
        <v>118</v>
      </c>
      <c r="D126" s="312" t="s">
        <v>119</v>
      </c>
      <c r="E126" s="312"/>
      <c r="F126" s="175" t="s">
        <v>101</v>
      </c>
      <c r="G126" s="177">
        <v>29.4</v>
      </c>
      <c r="H126" s="176"/>
      <c r="I126" s="176">
        <f t="shared" si="0"/>
        <v>0</v>
      </c>
      <c r="J126" s="175">
        <f t="shared" si="1"/>
        <v>87.91</v>
      </c>
      <c r="K126" s="180">
        <f t="shared" si="2"/>
        <v>0</v>
      </c>
      <c r="L126" s="180">
        <f t="shared" si="3"/>
        <v>0</v>
      </c>
      <c r="M126" s="180"/>
      <c r="N126" s="180">
        <v>2.99</v>
      </c>
      <c r="O126" s="180"/>
      <c r="P126" s="183"/>
      <c r="Q126" s="183"/>
      <c r="R126" s="183"/>
      <c r="S126" s="180">
        <f t="shared" si="4"/>
        <v>0</v>
      </c>
      <c r="T126" s="180"/>
      <c r="U126" s="180"/>
      <c r="V126" s="196"/>
      <c r="W126" s="53"/>
      <c r="Z126">
        <v>0</v>
      </c>
    </row>
    <row r="127" spans="1:26" ht="24.95" customHeight="1">
      <c r="A127" s="181"/>
      <c r="B127" s="211"/>
      <c r="C127" s="182" t="s">
        <v>120</v>
      </c>
      <c r="D127" s="312" t="s">
        <v>121</v>
      </c>
      <c r="E127" s="312"/>
      <c r="F127" s="175" t="s">
        <v>85</v>
      </c>
      <c r="G127" s="177">
        <v>0.52</v>
      </c>
      <c r="H127" s="176"/>
      <c r="I127" s="176">
        <f t="shared" si="0"/>
        <v>0</v>
      </c>
      <c r="J127" s="175">
        <f t="shared" si="1"/>
        <v>1.78</v>
      </c>
      <c r="K127" s="180">
        <f t="shared" si="2"/>
        <v>0</v>
      </c>
      <c r="L127" s="180">
        <f t="shared" si="3"/>
        <v>0</v>
      </c>
      <c r="M127" s="180"/>
      <c r="N127" s="180">
        <v>3.42</v>
      </c>
      <c r="O127" s="180"/>
      <c r="P127" s="183">
        <v>2.9399999999999999E-3</v>
      </c>
      <c r="Q127" s="183"/>
      <c r="R127" s="183">
        <v>2.9399999999999999E-3</v>
      </c>
      <c r="S127" s="180">
        <f t="shared" si="4"/>
        <v>2E-3</v>
      </c>
      <c r="T127" s="180"/>
      <c r="U127" s="180"/>
      <c r="V127" s="196"/>
      <c r="W127" s="53"/>
      <c r="Z127">
        <v>0</v>
      </c>
    </row>
    <row r="128" spans="1:26" ht="24.95" customHeight="1">
      <c r="A128" s="181"/>
      <c r="B128" s="211"/>
      <c r="C128" s="182" t="s">
        <v>122</v>
      </c>
      <c r="D128" s="312" t="s">
        <v>123</v>
      </c>
      <c r="E128" s="312"/>
      <c r="F128" s="175" t="s">
        <v>107</v>
      </c>
      <c r="G128" s="177">
        <v>4.7664308999999996</v>
      </c>
      <c r="H128" s="176"/>
      <c r="I128" s="176">
        <f t="shared" si="0"/>
        <v>0</v>
      </c>
      <c r="J128" s="175">
        <f t="shared" si="1"/>
        <v>230.31</v>
      </c>
      <c r="K128" s="180">
        <f t="shared" si="2"/>
        <v>0</v>
      </c>
      <c r="L128" s="180">
        <f t="shared" si="3"/>
        <v>0</v>
      </c>
      <c r="M128" s="180"/>
      <c r="N128" s="180">
        <v>48.32</v>
      </c>
      <c r="O128" s="180"/>
      <c r="P128" s="183"/>
      <c r="Q128" s="183"/>
      <c r="R128" s="183"/>
      <c r="S128" s="180">
        <f t="shared" si="4"/>
        <v>0</v>
      </c>
      <c r="T128" s="180"/>
      <c r="U128" s="180"/>
      <c r="V128" s="196"/>
      <c r="W128" s="53"/>
      <c r="Z128">
        <v>0</v>
      </c>
    </row>
    <row r="129" spans="1:26" ht="24.95" customHeight="1">
      <c r="A129" s="181"/>
      <c r="B129" s="212"/>
      <c r="C129" s="188" t="s">
        <v>147</v>
      </c>
      <c r="D129" s="313" t="s">
        <v>124</v>
      </c>
      <c r="E129" s="313"/>
      <c r="F129" s="184" t="s">
        <v>95</v>
      </c>
      <c r="G129" s="185">
        <v>44.13</v>
      </c>
      <c r="H129" s="186"/>
      <c r="I129" s="186">
        <f t="shared" si="0"/>
        <v>0</v>
      </c>
      <c r="J129" s="184">
        <f t="shared" si="1"/>
        <v>1022.05</v>
      </c>
      <c r="K129" s="187">
        <f t="shared" si="2"/>
        <v>0</v>
      </c>
      <c r="L129" s="187"/>
      <c r="M129" s="187">
        <f>ROUND(G129*(H129),2)</f>
        <v>0</v>
      </c>
      <c r="N129" s="187">
        <v>23.16</v>
      </c>
      <c r="O129" s="187"/>
      <c r="P129" s="189">
        <v>5.3999999999999999E-2</v>
      </c>
      <c r="Q129" s="189"/>
      <c r="R129" s="189">
        <v>5.3999999999999999E-2</v>
      </c>
      <c r="S129" s="187">
        <f t="shared" si="4"/>
        <v>2.383</v>
      </c>
      <c r="T129" s="187"/>
      <c r="U129" s="187"/>
      <c r="V129" s="199"/>
      <c r="W129" s="53"/>
      <c r="Z129">
        <v>0</v>
      </c>
    </row>
    <row r="130" spans="1:26" ht="24.95" customHeight="1">
      <c r="A130" s="181"/>
      <c r="B130" s="212"/>
      <c r="C130" s="188" t="s">
        <v>145</v>
      </c>
      <c r="D130" s="313" t="s">
        <v>146</v>
      </c>
      <c r="E130" s="313"/>
      <c r="F130" s="184" t="s">
        <v>104</v>
      </c>
      <c r="G130" s="185">
        <v>1</v>
      </c>
      <c r="H130" s="186"/>
      <c r="I130" s="186">
        <f t="shared" si="0"/>
        <v>0</v>
      </c>
      <c r="J130" s="184">
        <f t="shared" si="1"/>
        <v>163.83000000000001</v>
      </c>
      <c r="K130" s="187">
        <f t="shared" si="2"/>
        <v>0</v>
      </c>
      <c r="L130" s="187"/>
      <c r="M130" s="187">
        <f>ROUND(G130*(H130),2)</f>
        <v>0</v>
      </c>
      <c r="N130" s="187">
        <v>163.83000000000001</v>
      </c>
      <c r="O130" s="187"/>
      <c r="P130" s="189"/>
      <c r="Q130" s="189"/>
      <c r="R130" s="189"/>
      <c r="S130" s="187">
        <f t="shared" si="4"/>
        <v>0</v>
      </c>
      <c r="T130" s="187"/>
      <c r="U130" s="187"/>
      <c r="V130" s="199"/>
      <c r="W130" s="53"/>
      <c r="Z130">
        <v>0</v>
      </c>
    </row>
    <row r="131" spans="1:26" ht="24.95" customHeight="1">
      <c r="A131" s="181"/>
      <c r="B131" s="212"/>
      <c r="C131" s="188" t="s">
        <v>125</v>
      </c>
      <c r="D131" s="313" t="s">
        <v>126</v>
      </c>
      <c r="E131" s="313"/>
      <c r="F131" s="184" t="s">
        <v>85</v>
      </c>
      <c r="G131" s="185">
        <v>0.36</v>
      </c>
      <c r="H131" s="186"/>
      <c r="I131" s="186">
        <f t="shared" si="0"/>
        <v>0</v>
      </c>
      <c r="J131" s="184">
        <f t="shared" si="1"/>
        <v>31.1</v>
      </c>
      <c r="K131" s="187">
        <f t="shared" si="2"/>
        <v>0</v>
      </c>
      <c r="L131" s="187"/>
      <c r="M131" s="187">
        <f>ROUND(G131*(H131),2)</f>
        <v>0</v>
      </c>
      <c r="N131" s="187">
        <v>86.39</v>
      </c>
      <c r="O131" s="187"/>
      <c r="P131" s="189">
        <v>0.65</v>
      </c>
      <c r="Q131" s="189"/>
      <c r="R131" s="189">
        <v>0.65</v>
      </c>
      <c r="S131" s="187">
        <f t="shared" si="4"/>
        <v>0.23400000000000001</v>
      </c>
      <c r="T131" s="187"/>
      <c r="U131" s="187"/>
      <c r="V131" s="199"/>
      <c r="W131" s="53"/>
      <c r="Z131">
        <v>0</v>
      </c>
    </row>
    <row r="132" spans="1:26" ht="24.95" customHeight="1">
      <c r="A132" s="181"/>
      <c r="B132" s="212"/>
      <c r="C132" s="188" t="s">
        <v>144</v>
      </c>
      <c r="D132" s="313" t="s">
        <v>143</v>
      </c>
      <c r="E132" s="313"/>
      <c r="F132" s="184" t="s">
        <v>85</v>
      </c>
      <c r="G132" s="185">
        <v>2.67</v>
      </c>
      <c r="H132" s="186"/>
      <c r="I132" s="186">
        <f t="shared" si="0"/>
        <v>0</v>
      </c>
      <c r="J132" s="184">
        <f t="shared" si="1"/>
        <v>934.5</v>
      </c>
      <c r="K132" s="187">
        <f t="shared" si="2"/>
        <v>0</v>
      </c>
      <c r="L132" s="187"/>
      <c r="M132" s="187">
        <f>ROUND(G132*(H132),2)</f>
        <v>0</v>
      </c>
      <c r="N132" s="187">
        <v>350</v>
      </c>
      <c r="O132" s="187"/>
      <c r="P132" s="189">
        <v>0.77</v>
      </c>
      <c r="Q132" s="189"/>
      <c r="R132" s="189">
        <v>0.77</v>
      </c>
      <c r="S132" s="187">
        <f t="shared" si="4"/>
        <v>2.056</v>
      </c>
      <c r="T132" s="187"/>
      <c r="U132" s="187"/>
      <c r="V132" s="199"/>
      <c r="W132" s="53"/>
      <c r="Z132">
        <v>0</v>
      </c>
    </row>
    <row r="133" spans="1:26">
      <c r="A133" s="10"/>
      <c r="B133" s="210"/>
      <c r="C133" s="174">
        <v>762</v>
      </c>
      <c r="D133" s="311" t="s">
        <v>67</v>
      </c>
      <c r="E133" s="311"/>
      <c r="F133" s="10"/>
      <c r="G133" s="173"/>
      <c r="H133" s="140"/>
      <c r="I133" s="142">
        <f>ROUND((SUM(I120:I132))/1,2)</f>
        <v>0</v>
      </c>
      <c r="J133" s="10"/>
      <c r="K133" s="10"/>
      <c r="L133" s="10">
        <f>ROUND((SUM(L120:L132))/1,2)</f>
        <v>0</v>
      </c>
      <c r="M133" s="10">
        <f>ROUND((SUM(M120:M132))/1,2)</f>
        <v>0</v>
      </c>
      <c r="N133" s="10"/>
      <c r="O133" s="10"/>
      <c r="P133" s="10"/>
      <c r="Q133" s="10"/>
      <c r="R133" s="10"/>
      <c r="S133" s="10">
        <f>ROUND((SUM(S120:S132))/1,2)</f>
        <v>4.7699999999999996</v>
      </c>
      <c r="T133" s="10"/>
      <c r="U133" s="10"/>
      <c r="V133" s="197">
        <f>ROUND((SUM(V120:V132))/1,2)</f>
        <v>0</v>
      </c>
      <c r="W133" s="215"/>
      <c r="X133" s="139"/>
      <c r="Y133" s="139"/>
      <c r="Z133" s="139"/>
    </row>
    <row r="134" spans="1:26">
      <c r="A134" s="1"/>
      <c r="B134" s="206"/>
      <c r="C134" s="1"/>
      <c r="D134" s="1"/>
      <c r="E134" s="1"/>
      <c r="F134" s="1"/>
      <c r="G134" s="167"/>
      <c r="H134" s="133"/>
      <c r="I134" s="13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98"/>
      <c r="W134" s="53"/>
    </row>
    <row r="135" spans="1:26">
      <c r="A135" s="10"/>
      <c r="B135" s="210"/>
      <c r="C135" s="174">
        <v>765</v>
      </c>
      <c r="D135" s="311" t="s">
        <v>68</v>
      </c>
      <c r="E135" s="311"/>
      <c r="F135" s="10"/>
      <c r="G135" s="173"/>
      <c r="H135" s="140"/>
      <c r="I135" s="14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95"/>
      <c r="W135" s="215"/>
      <c r="X135" s="139"/>
      <c r="Y135" s="139"/>
      <c r="Z135" s="139"/>
    </row>
    <row r="136" spans="1:26" ht="24.95" customHeight="1">
      <c r="A136" s="181"/>
      <c r="B136" s="211"/>
      <c r="C136" s="182" t="s">
        <v>127</v>
      </c>
      <c r="D136" s="312" t="s">
        <v>128</v>
      </c>
      <c r="E136" s="312"/>
      <c r="F136" s="175" t="s">
        <v>107</v>
      </c>
      <c r="G136" s="177">
        <v>1.4078999999999999</v>
      </c>
      <c r="H136" s="176"/>
      <c r="I136" s="176">
        <f>ROUND(G136*(H136),2)</f>
        <v>0</v>
      </c>
      <c r="J136" s="175">
        <f>ROUND(G136*(N136),2)</f>
        <v>46.88</v>
      </c>
      <c r="K136" s="180">
        <f>ROUND(G136*(O136),2)</f>
        <v>0</v>
      </c>
      <c r="L136" s="180">
        <f>ROUND(G136*(H136),2)</f>
        <v>0</v>
      </c>
      <c r="M136" s="180"/>
      <c r="N136" s="180">
        <v>33.299999999999997</v>
      </c>
      <c r="O136" s="180"/>
      <c r="P136" s="183"/>
      <c r="Q136" s="183"/>
      <c r="R136" s="183"/>
      <c r="S136" s="180">
        <f>ROUND(G136*(P136),3)</f>
        <v>0</v>
      </c>
      <c r="T136" s="180"/>
      <c r="U136" s="180"/>
      <c r="V136" s="196"/>
      <c r="W136" s="53"/>
      <c r="Z136">
        <v>0</v>
      </c>
    </row>
    <row r="137" spans="1:26" ht="24.95" customHeight="1">
      <c r="A137" s="181"/>
      <c r="B137" s="212"/>
      <c r="C137" s="188" t="s">
        <v>148</v>
      </c>
      <c r="D137" s="313" t="s">
        <v>129</v>
      </c>
      <c r="E137" s="313"/>
      <c r="F137" s="184" t="s">
        <v>95</v>
      </c>
      <c r="G137" s="185">
        <v>46.93</v>
      </c>
      <c r="H137" s="186"/>
      <c r="I137" s="186">
        <f>ROUND(G137*(H137),2)</f>
        <v>0</v>
      </c>
      <c r="J137" s="184">
        <f>ROUND(G137*(N137),2)</f>
        <v>1368.95</v>
      </c>
      <c r="K137" s="187">
        <f>ROUND(G137*(O137),2)</f>
        <v>0</v>
      </c>
      <c r="L137" s="187"/>
      <c r="M137" s="187">
        <f>ROUND(G137*(H137),2)</f>
        <v>0</v>
      </c>
      <c r="N137" s="187">
        <v>29.17</v>
      </c>
      <c r="O137" s="187"/>
      <c r="P137" s="189"/>
      <c r="Q137" s="189"/>
      <c r="R137" s="189"/>
      <c r="S137" s="187">
        <f>ROUND(G137*(P137),3)</f>
        <v>0</v>
      </c>
      <c r="T137" s="187"/>
      <c r="U137" s="187"/>
      <c r="V137" s="199"/>
      <c r="W137" s="53"/>
      <c r="Z137">
        <v>0</v>
      </c>
    </row>
    <row r="138" spans="1:26" ht="24.95" customHeight="1">
      <c r="A138" s="181"/>
      <c r="B138" s="212"/>
      <c r="C138" s="188" t="s">
        <v>149</v>
      </c>
      <c r="D138" s="313" t="s">
        <v>130</v>
      </c>
      <c r="E138" s="313"/>
      <c r="F138" s="184" t="s">
        <v>95</v>
      </c>
      <c r="G138" s="185">
        <v>46.93</v>
      </c>
      <c r="H138" s="186"/>
      <c r="I138" s="186">
        <f>ROUND(G138*(H138),2)</f>
        <v>0</v>
      </c>
      <c r="J138" s="184">
        <f>ROUND(G138*(N138),2)</f>
        <v>1173.25</v>
      </c>
      <c r="K138" s="187">
        <f>ROUND(G138*(O138),2)</f>
        <v>0</v>
      </c>
      <c r="L138" s="187"/>
      <c r="M138" s="187">
        <f>ROUND(G138*(H138),2)</f>
        <v>0</v>
      </c>
      <c r="N138" s="187">
        <v>25</v>
      </c>
      <c r="O138" s="187"/>
      <c r="P138" s="189">
        <v>0.03</v>
      </c>
      <c r="Q138" s="189"/>
      <c r="R138" s="189">
        <v>0.03</v>
      </c>
      <c r="S138" s="187">
        <f>ROUND(G138*(P138),3)</f>
        <v>1.4079999999999999</v>
      </c>
      <c r="T138" s="187"/>
      <c r="U138" s="187"/>
      <c r="V138" s="199"/>
      <c r="W138" s="53"/>
      <c r="Z138">
        <v>0</v>
      </c>
    </row>
    <row r="139" spans="1:26">
      <c r="A139" s="10"/>
      <c r="B139" s="210"/>
      <c r="C139" s="174">
        <v>765</v>
      </c>
      <c r="D139" s="311" t="s">
        <v>68</v>
      </c>
      <c r="E139" s="311"/>
      <c r="F139" s="10"/>
      <c r="G139" s="173"/>
      <c r="H139" s="140"/>
      <c r="I139" s="142">
        <f>ROUND((SUM(I135:I138))/1,2)</f>
        <v>0</v>
      </c>
      <c r="J139" s="10"/>
      <c r="K139" s="10"/>
      <c r="L139" s="10">
        <f>ROUND((SUM(L135:L138))/1,2)</f>
        <v>0</v>
      </c>
      <c r="M139" s="10">
        <f>ROUND((SUM(M135:M138))/1,2)</f>
        <v>0</v>
      </c>
      <c r="N139" s="10"/>
      <c r="O139" s="10"/>
      <c r="P139" s="190"/>
      <c r="Q139" s="1"/>
      <c r="R139" s="1"/>
      <c r="S139" s="190">
        <f>ROUND((SUM(S135:S138))/1,2)</f>
        <v>1.41</v>
      </c>
      <c r="T139" s="2"/>
      <c r="U139" s="2"/>
      <c r="V139" s="197">
        <f>ROUND((SUM(V135:V138))/1,2)</f>
        <v>0</v>
      </c>
      <c r="W139" s="53"/>
    </row>
    <row r="140" spans="1:26">
      <c r="A140" s="1"/>
      <c r="B140" s="206"/>
      <c r="C140" s="1"/>
      <c r="D140" s="1"/>
      <c r="E140" s="1"/>
      <c r="F140" s="1"/>
      <c r="G140" s="167"/>
      <c r="H140" s="133"/>
      <c r="I140" s="13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98"/>
      <c r="W140" s="53"/>
    </row>
    <row r="141" spans="1:26">
      <c r="A141" s="10"/>
      <c r="B141" s="210"/>
      <c r="C141" s="10"/>
      <c r="D141" s="309" t="s">
        <v>66</v>
      </c>
      <c r="E141" s="309"/>
      <c r="F141" s="10"/>
      <c r="G141" s="10"/>
      <c r="H141" s="140"/>
      <c r="I141" s="142">
        <f>ROUND((SUM(I119:I140))/2,2)</f>
        <v>0</v>
      </c>
      <c r="J141" s="10"/>
      <c r="K141" s="10"/>
      <c r="L141" s="10">
        <f>ROUND((SUM(L119:L140))/2,2)</f>
        <v>0</v>
      </c>
      <c r="M141" s="10">
        <f>ROUND((SUM(M119:M140))/2,2)</f>
        <v>0</v>
      </c>
      <c r="N141" s="10"/>
      <c r="O141" s="10"/>
      <c r="P141" s="190"/>
      <c r="Q141" s="1"/>
      <c r="R141" s="1"/>
      <c r="S141" s="190">
        <f>ROUND((SUM(S119:S140))/2,2)</f>
        <v>6.18</v>
      </c>
      <c r="T141" s="1"/>
      <c r="U141" s="1"/>
      <c r="V141" s="197">
        <f>ROUND((SUM(V119:V140))/2,2)</f>
        <v>0</v>
      </c>
      <c r="W141" s="53"/>
    </row>
    <row r="142" spans="1:26">
      <c r="A142" s="1"/>
      <c r="B142" s="213"/>
      <c r="C142" s="191"/>
      <c r="D142" s="310" t="s">
        <v>69</v>
      </c>
      <c r="E142" s="310"/>
      <c r="F142" s="191"/>
      <c r="G142" s="191"/>
      <c r="H142" s="192"/>
      <c r="I142" s="192">
        <f>ROUND((SUM(I85:I141))/3,2)</f>
        <v>0</v>
      </c>
      <c r="J142" s="191"/>
      <c r="K142" s="191">
        <f>ROUND((SUM(K85:K141))/3,2)</f>
        <v>0</v>
      </c>
      <c r="L142" s="191">
        <f>ROUND((SUM(L85:L141))/3,2)</f>
        <v>0</v>
      </c>
      <c r="M142" s="191">
        <f>ROUND((SUM(M85:M141))/3,2)</f>
        <v>0</v>
      </c>
      <c r="N142" s="191"/>
      <c r="O142" s="191"/>
      <c r="P142" s="193"/>
      <c r="Q142" s="191"/>
      <c r="R142" s="191"/>
      <c r="S142" s="193">
        <f>ROUND((SUM(S85:S141))/3,2)</f>
        <v>39.42</v>
      </c>
      <c r="T142" s="191"/>
      <c r="U142" s="191"/>
      <c r="V142" s="200">
        <f>ROUND((SUM(V85:V141))/3,2)</f>
        <v>0</v>
      </c>
      <c r="W142" s="53"/>
      <c r="Z142">
        <f>(SUM(Z85:Z141))</f>
        <v>0</v>
      </c>
    </row>
  </sheetData>
  <mergeCells count="102">
    <mergeCell ref="B1:C1"/>
    <mergeCell ref="E1:F1"/>
    <mergeCell ref="B2:V2"/>
    <mergeCell ref="B3:V3"/>
    <mergeCell ref="B7:H7"/>
    <mergeCell ref="B9:H9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B68:D68"/>
    <mergeCell ref="B70:D70"/>
    <mergeCell ref="B74:V74"/>
    <mergeCell ref="H1:I1"/>
    <mergeCell ref="B76:E76"/>
    <mergeCell ref="B77:E77"/>
    <mergeCell ref="B61:D61"/>
    <mergeCell ref="B62:D62"/>
    <mergeCell ref="B63:D63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D89:E89"/>
    <mergeCell ref="D90:E90"/>
    <mergeCell ref="D92:E92"/>
    <mergeCell ref="D93:E93"/>
    <mergeCell ref="D94:E94"/>
    <mergeCell ref="D96:E96"/>
    <mergeCell ref="B78:E78"/>
    <mergeCell ref="I76:P76"/>
    <mergeCell ref="D85:E85"/>
    <mergeCell ref="D86:E86"/>
    <mergeCell ref="D87:E87"/>
    <mergeCell ref="D88:E88"/>
    <mergeCell ref="D105:E105"/>
    <mergeCell ref="D106:E106"/>
    <mergeCell ref="D108:E108"/>
    <mergeCell ref="D109:E109"/>
    <mergeCell ref="D110:E110"/>
    <mergeCell ref="D111:E111"/>
    <mergeCell ref="D97:E97"/>
    <mergeCell ref="D98:E98"/>
    <mergeCell ref="D100:E100"/>
    <mergeCell ref="D101:E101"/>
    <mergeCell ref="D102:E102"/>
    <mergeCell ref="D104:E104"/>
    <mergeCell ref="D121:E121"/>
    <mergeCell ref="D122:E122"/>
    <mergeCell ref="D123:E123"/>
    <mergeCell ref="D124:E124"/>
    <mergeCell ref="D125:E125"/>
    <mergeCell ref="D126:E126"/>
    <mergeCell ref="D113:E113"/>
    <mergeCell ref="D114:E114"/>
    <mergeCell ref="D115:E115"/>
    <mergeCell ref="D117:E117"/>
    <mergeCell ref="D119:E119"/>
    <mergeCell ref="D120:E120"/>
    <mergeCell ref="D141:E141"/>
    <mergeCell ref="D142:E142"/>
    <mergeCell ref="D133:E133"/>
    <mergeCell ref="D135:E135"/>
    <mergeCell ref="D136:E136"/>
    <mergeCell ref="D137:E137"/>
    <mergeCell ref="D138:E138"/>
    <mergeCell ref="D139:E139"/>
    <mergeCell ref="D127:E127"/>
    <mergeCell ref="D128:E128"/>
    <mergeCell ref="D129:E129"/>
    <mergeCell ref="D130:E130"/>
    <mergeCell ref="D131:E131"/>
    <mergeCell ref="D132:E132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84:B84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 24-04 Dom sedliaka</oddHeader>
    <oddFooter>&amp;RStrana &amp;P z &amp;N    &amp;L&amp;7Spracované systémom Systematic® Kalkulus, tel.: 051 77 10 585</oddFooter>
  </headerFooter>
  <rowBreaks count="2" manualBreakCount="2">
    <brk id="40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5843</vt:lpstr>
      <vt:lpstr>'SO 5843'!Oblasť_tlače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2021-03-09T11:23:26Z</dcterms:created>
  <dcterms:modified xsi:type="dcterms:W3CDTF">2021-03-09T12:10:04Z</dcterms:modified>
</cp:coreProperties>
</file>